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Estonia\"/>
    </mc:Choice>
  </mc:AlternateContent>
  <xr:revisionPtr revIDLastSave="0" documentId="13_ncr:1_{0E8DD20A-F05A-431C-A97D-2D15CF350E69}"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0605" yWindow="-21720" windowWidth="51840" windowHeight="21120" firstSheet="1"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'CfB-Consump.Red.Measures'!$B$7:$R$46</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6" i="2"/>
  <c r="C45" i="2"/>
  <c r="C44" i="2"/>
  <c r="C43" i="2"/>
  <c r="C42" i="2"/>
  <c r="C41" i="2"/>
  <c r="C40" i="2"/>
  <c r="C39" i="2"/>
  <c r="C38" i="2"/>
  <c r="C37" i="2"/>
  <c r="C36" i="2"/>
  <c r="C35" i="2"/>
  <c r="C34" i="2"/>
  <c r="C33" i="2"/>
  <c r="C32"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4" i="2"/>
  <c r="D42" i="6"/>
  <c r="D26" i="2"/>
  <c r="D18" i="2"/>
  <c r="D10" i="2"/>
  <c r="D26" i="6"/>
  <c r="D17" i="6"/>
  <c r="D36" i="2"/>
  <c r="C12" i="3"/>
  <c r="D25" i="2"/>
  <c r="D17" i="2"/>
  <c r="D9" i="2"/>
  <c r="D25" i="6"/>
  <c r="D16" i="6"/>
  <c r="D33" i="2"/>
  <c r="D37" i="2"/>
  <c r="D41" i="2"/>
  <c r="D45" i="2"/>
  <c r="D35" i="6"/>
  <c r="D39" i="6"/>
  <c r="D43" i="6"/>
  <c r="D19" i="6"/>
  <c r="D18" i="6"/>
  <c r="D40" i="2"/>
  <c r="D8" i="2"/>
  <c r="D24" i="2"/>
  <c r="D16" i="2"/>
  <c r="D8" i="6"/>
  <c r="D24" i="6"/>
  <c r="D15" i="6"/>
  <c r="D28" i="2"/>
  <c r="D27" i="2"/>
  <c r="D34" i="6"/>
  <c r="D32" i="2"/>
  <c r="D23" i="2"/>
  <c r="D15" i="2"/>
  <c r="D31" i="6"/>
  <c r="D23" i="6"/>
  <c r="D13" i="6"/>
  <c r="D34" i="2"/>
  <c r="D38" i="2"/>
  <c r="D42" i="2"/>
  <c r="D32" i="6"/>
  <c r="D36" i="6"/>
  <c r="D40" i="6"/>
  <c r="D44" i="6"/>
  <c r="D20" i="2"/>
  <c r="D38" i="6"/>
  <c r="D30" i="2"/>
  <c r="D22" i="2"/>
  <c r="D14" i="2"/>
  <c r="D30" i="6"/>
  <c r="D22" i="6"/>
  <c r="D12" i="6"/>
  <c r="D12" i="2"/>
  <c r="D10" i="6"/>
  <c r="D11" i="2"/>
  <c r="D29" i="2"/>
  <c r="D21" i="2"/>
  <c r="D13" i="2"/>
  <c r="D29" i="6"/>
  <c r="D20" i="6"/>
  <c r="D11" i="6"/>
  <c r="D35" i="2"/>
  <c r="D39" i="2"/>
  <c r="D43" i="2"/>
  <c r="D33" i="6"/>
  <c r="D37" i="6"/>
  <c r="D41" i="6"/>
  <c r="D45" i="6"/>
  <c r="B6" i="12"/>
  <c r="C16" i="4"/>
  <c r="C13" i="4"/>
  <c r="C12" i="4"/>
  <c r="C11" i="4"/>
  <c r="C14" i="4"/>
  <c r="C10" i="4"/>
  <c r="C9" i="4"/>
  <c r="C8" i="4"/>
  <c r="C20" i="4"/>
  <c r="B9" i="12"/>
  <c r="C23" i="4"/>
  <c r="B8" i="12"/>
  <c r="B13" i="12"/>
  <c r="B16" i="12"/>
  <c r="B18" i="12"/>
  <c r="B17" i="12"/>
  <c r="C22" i="4"/>
  <c r="B14" i="12"/>
  <c r="D46"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<sst xmlns="http://schemas.openxmlformats.org/spreadsheetml/2006/main" count="8779" uniqueCount="697">
  <si>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</si>
  <si>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</si>
  <si>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</si>
  <si>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</si>
  <si>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</si>
  <si>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</si>
  <si>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</si>
  <si>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</si>
  <si>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</si>
  <si>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</si>
  <si>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</si>
  <si>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</si>
  <si>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</si>
  <si>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</si>
  <si>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</si>
  <si>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</si>
  <si>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</si>
  <si>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</si>
  <si>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</si>
  <si>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</si>
  <si>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</si>
  <si>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</si>
  <si>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</si>
  <si>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</si>
  <si>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</si>
  <si>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</si>
  <si>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</si>
  <si>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</si>
  <si>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</si>
  <si>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</si>
  <si>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</si>
  <si>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</si>
  <si>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</si>
  <si>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</si>
  <si>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</si>
  <si>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</si>
  <si>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</si>
  <si>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</si>
  <si>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</si>
  <si>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</si>
  <si>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</si>
  <si>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</si>
  <si>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</si>
  <si>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</si>
  <si>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</si>
  <si>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</si>
  <si>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</si>
  <si>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</si>
  <si>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</si>
  <si>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</si>
  <si>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</si>
  <si>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</si>
  <si>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</si>
  <si>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</si>
  <si>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</si>
  <si>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</si>
  <si>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</si>
  <si>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</si>
  <si>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</si>
  <si>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</si>
  <si>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</si>
  <si>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</si>
  <si>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</si>
  <si>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</si>
  <si>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</si>
  <si>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</si>
  <si>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</si>
  <si>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</si>
  <si>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</si>
  <si>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</si>
  <si>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</si>
  <si>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</si>
  <si>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</si>
  <si>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</si>
  <si>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</si>
  <si>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</si>
  <si>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</si>
  <si>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</si>
  <si>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</si>
  <si>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</si>
  <si>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</si>
  <si>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</si>
  <si>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</si>
  <si>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</si>
  <si>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</si>
  <si>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</si>
  <si>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</si>
  <si>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</si>
  <si>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</si>
  <si>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</si>
  <si>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</si>
  <si>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</si>
  <si>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</si>
  <si>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</si>
  <si>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</si>
  <si>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</si>
  <si>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</si>
  <si>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</si>
  <si>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</si>
  <si>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</si>
  <si>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</si>
  <si>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</si>
  <si>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</si>
  <si>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</si>
  <si>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</si>
  <si>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</si>
  <si>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</si>
  <si>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</si>
  <si>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</si>
  <si>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</si>
  <si>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</si>
  <si>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</si>
  <si>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</si>
  <si>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</si>
  <si>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</si>
  <si>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</si>
  <si>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</si>
  <si>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</si>
  <si>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</si>
  <si>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</si>
  <si>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</si>
  <si>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</si>
  <si>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</si>
  <si>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</si>
  <si>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</si>
  <si>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</si>
  <si>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</si>
  <si>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</si>
  <si>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</si>
  <si>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</si>
  <si>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</si>
  <si>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</si>
  <si>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</si>
  <si>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</si>
  <si>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</si>
  <si>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</si>
  <si>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</si>
  <si>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</si>
  <si>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</si>
  <si>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</si>
  <si>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</si>
  <si>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</si>
  <si>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</si>
  <si>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</si>
  <si>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</si>
  <si>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</si>
  <si>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</si>
  <si>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</si>
  <si>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</si>
  <si>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</si>
  <si>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</si>
  <si>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</si>
  <si>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</si>
  <si>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</si>
  <si>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</si>
  <si>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</si>
  <si>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</si>
  <si>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</si>
  <si>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</si>
  <si>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</si>
  <si>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</si>
  <si>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</si>
  <si>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</si>
  <si>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</si>
  <si>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</si>
  <si>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</si>
  <si>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</si>
  <si>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</si>
  <si>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</si>
  <si>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</si>
  <si>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</si>
  <si>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</si>
  <si>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</si>
  <si>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</si>
  <si>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</si>
  <si>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</si>
  <si>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</si>
  <si>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</si>
  <si>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</si>
  <si>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</si>
  <si>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</si>
  <si>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</si>
  <si>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</si>
  <si>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</si>
  <si>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</si>
  <si>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</si>
  <si>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</si>
  <si>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</si>
  <si>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</si>
  <si>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</si>
  <si>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</si>
  <si>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</si>
  <si>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</si>
  <si>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</si>
  <si>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</si>
  <si>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</si>
  <si>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</si>
  <si>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</si>
  <si>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</si>
  <si>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</si>
  <si>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</si>
  <si>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</si>
  <si>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</si>
  <si>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</si>
  <si>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</si>
  <si>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</si>
  <si>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</si>
  <si>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</si>
  <si>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</si>
  <si>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</si>
  <si>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</si>
  <si>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</si>
  <si>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</si>
  <si>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</si>
  <si>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</si>
  <si>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</si>
  <si>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</si>
  <si>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</si>
  <si>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</si>
  <si>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</si>
  <si>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</si>
  <si>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</si>
  <si>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</si>
  <si>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</si>
  <si>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</si>
  <si>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</si>
  <si>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</si>
  <si>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</si>
  <si>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</si>
  <si>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</si>
  <si>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</si>
  <si>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</si>
  <si>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</si>
  <si>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</si>
  <si>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</si>
  <si>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</si>
  <si>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</si>
  <si>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</si>
  <si>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</si>
  <si>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</si>
  <si>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</si>
  <si>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</si>
  <si>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</si>
  <si>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</si>
  <si>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</si>
  <si>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</si>
  <si>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</si>
  <si>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</si>
  <si>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</si>
  <si>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</si>
  <si>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</si>
  <si>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</si>
  <si>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</si>
  <si>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</si>
  <si>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</si>
  <si>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</si>
  <si>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</si>
  <si>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</si>
  <si>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</si>
  <si>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</si>
  <si>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</si>
  <si>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</si>
  <si>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</si>
  <si>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</si>
  <si>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</si>
  <si>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</si>
  <si>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</si>
  <si>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</si>
  <si>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</si>
  <si>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</si>
  <si>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</si>
  <si>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</si>
  <si>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</si>
  <si>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</si>
  <si>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</si>
  <si>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</si>
  <si>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</si>
  <si>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</si>
  <si>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</si>
  <si>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</si>
  <si>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</si>
  <si>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</si>
  <si>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</si>
  <si>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</si>
  <si>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</si>
  <si>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</si>
  <si>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</si>
  <si>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</si>
  <si>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</si>
  <si>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</si>
  <si>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</si>
  <si>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</si>
  <si>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</si>
  <si>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</si>
  <si>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</si>
  <si>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</si>
  <si>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</si>
  <si>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</si>
  <si>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</si>
  <si>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</si>
  <si>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</si>
  <si>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</si>
  <si>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</si>
  <si>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</si>
  <si>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</si>
  <si>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</si>
  <si>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</si>
  <si>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</si>
  <si>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</si>
  <si>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</si>
  <si>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</si>
  <si>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</si>
  <si>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</si>
  <si>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</si>
  <si>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</si>
  <si>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</si>
  <si>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</si>
  <si>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</si>
  <si>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</si>
  <si>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</si>
  <si>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</si>
  <si>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</si>
  <si>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</si>
  <si>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</si>
  <si>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</si>
  <si>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</si>
  <si>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</si>
  <si>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</si>
  <si>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</si>
  <si>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</si>
  <si>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</si>
  <si>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</si>
  <si>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</si>
  <si>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</si>
  <si>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</si>
  <si>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</si>
  <si>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</si>
  <si>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</si>
  <si>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</si>
  <si>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</si>
  <si>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</si>
  <si>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</si>
  <si>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</si>
  <si>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</si>
  <si>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</si>
  <si>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</si>
  <si>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</si>
  <si>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</si>
  <si>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</si>
  <si>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</si>
  <si>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</si>
  <si>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</si>
  <si>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</si>
  <si>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</si>
  <si>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</si>
  <si>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</si>
  <si>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</si>
  <si>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</si>
  <si>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</si>
  <si>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</si>
  <si>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</si>
  <si>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</si>
  <si>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</si>
  <si>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</si>
  <si>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</si>
  <si>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</si>
  <si>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</si>
  <si>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</si>
  <si>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</si>
  <si>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</si>
  <si>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</si>
  <si>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</si>
  <si>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</si>
  <si>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</si>
  <si>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</si>
  <si>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</si>
  <si>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</si>
  <si>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</si>
  <si>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</si>
  <si>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</si>
  <si>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</si>
  <si>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</si>
  <si>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</si>
  <si>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</si>
  <si>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</si>
  <si>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</si>
  <si>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</si>
  <si>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</si>
  <si>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</si>
  <si>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</si>
  <si>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</si>
  <si>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</si>
  <si>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</si>
  <si>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</si>
  <si>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</si>
  <si>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</si>
  <si>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</si>
  <si>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</si>
  <si>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</si>
  <si>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</si>
  <si>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</si>
  <si>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</si>
  <si>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</si>
  <si>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</si>
  <si>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</si>
  <si>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</si>
  <si>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</si>
  <si>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</si>
  <si>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</si>
  <si>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</si>
  <si>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</si>
  <si>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</si>
  <si>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</si>
  <si>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</si>
  <si>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</si>
  <si>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</si>
  <si>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</si>
  <si>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</si>
  <si>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</si>
  <si>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</si>
  <si>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</si>
  <si>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</si>
  <si>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</si>
  <si>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</si>
  <si>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</si>
  <si>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</si>
  <si>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</si>
  <si>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</si>
  <si>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</si>
  <si>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</si>
  <si>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</si>
  <si>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</si>
  <si>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</si>
  <si>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</si>
  <si>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</si>
  <si>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</si>
  <si>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</si>
  <si>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</si>
  <si>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</si>
  <si>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</si>
  <si>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</si>
  <si>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</si>
  <si>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</si>
  <si>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</si>
  <si>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</si>
  <si>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</si>
  <si>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</si>
  <si>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</si>
  <si>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</si>
  <si>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</si>
  <si>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</si>
  <si>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</si>
  <si>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</si>
  <si>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</si>
  <si>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</si>
  <si>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</si>
  <si>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</si>
  <si>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</si>
  <si>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</si>
  <si>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</si>
  <si>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</si>
  <si>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</si>
  <si>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</si>
  <si>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</si>
  <si>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</si>
  <si>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</si>
  <si>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</si>
  <si>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</si>
  <si>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</si>
  <si>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</si>
  <si>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</si>
  <si>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</si>
  <si>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</si>
  <si>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</si>
  <si>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</si>
  <si>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</si>
  <si>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</si>
  <si>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</si>
  <si>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</si>
  <si>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</si>
  <si>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</si>
  <si>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</si>
  <si>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</si>
  <si>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</si>
  <si>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</si>
  <si>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</si>
  <si>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</si>
  <si>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</si>
  <si>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</si>
  <si>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</si>
  <si>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</si>
  <si>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</si>
  <si>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</si>
  <si>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</si>
  <si>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</si>
  <si>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</si>
  <si>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</si>
  <si>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</si>
  <si>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</si>
  <si>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</si>
  <si>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</si>
  <si>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</si>
  <si>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</si>
  <si>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</si>
  <si>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</si>
  <si>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</si>
  <si>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</si>
  <si>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</si>
  <si>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</si>
  <si>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</si>
  <si>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</si>
  <si>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</si>
  <si>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</si>
  <si>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</si>
  <si>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</si>
  <si>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</si>
  <si>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</si>
  <si>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</si>
  <si>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</si>
  <si>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</si>
  <si>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</si>
  <si>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</si>
  <si>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</si>
  <si>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</si>
  <si>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</si>
  <si>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</si>
  <si>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</si>
  <si>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</si>
  <si>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</si>
  <si>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</si>
  <si>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</si>
  <si>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</si>
  <si>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</si>
  <si>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</si>
  <si>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</si>
  <si>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</si>
  <si>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</si>
  <si>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</si>
  <si>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</si>
  <si>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</si>
  <si>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</si>
  <si>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</si>
  <si>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</si>
  <si>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</si>
  <si>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</si>
  <si>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</si>
  <si>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</si>
  <si>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</si>
  <si>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</si>
  <si>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</si>
  <si>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</si>
  <si>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</si>
  <si>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</si>
  <si>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</si>
  <si>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</si>
  <si>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</si>
  <si>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</si>
  <si>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</si>
  <si>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</si>
  <si>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</si>
  <si>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</si>
  <si>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</si>
  <si>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</si>
  <si>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</si>
  <si>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</si>
  <si>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</si>
  <si>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</si>
  <si>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</si>
  <si>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</si>
  <si>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</si>
  <si>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</si>
  <si>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</si>
  <si>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</si>
  <si>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</si>
  <si>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</si>
  <si>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</si>
  <si>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</si>
  <si>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</si>
  <si>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</si>
  <si>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</si>
  <si>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</si>
  <si>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</si>
  <si>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</si>
  <si>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</si>
  <si>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</si>
  <si>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</si>
  <si>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</si>
  <si>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</si>
  <si>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</si>
  <si>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</si>
  <si>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</si>
  <si>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</si>
  <si>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</si>
  <si>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</si>
  <si>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</si>
  <si>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</si>
  <si>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</si>
  <si>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</si>
  <si>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</si>
  <si>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</si>
  <si>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</si>
  <si>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</si>
  <si>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</si>
  <si>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</si>
  <si>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</si>
  <si>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</si>
  <si>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</si>
  <si>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</si>
  <si>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</si>
  <si>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</si>
  <si>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</si>
  <si>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</si>
  <si>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</si>
  <si>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</si>
  <si>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</si>
  <si>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</si>
  <si>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</si>
  <si>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</si>
  <si>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</si>
  <si>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</si>
  <si>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</si>
  <si>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</si>
  <si>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</si>
  <si>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</si>
  <si>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</si>
  <si>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</si>
  <si>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</si>
  <si>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</si>
  <si>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</si>
  <si>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</si>
  <si>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</si>
  <si>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</si>
  <si>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</si>
  <si>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</si>
  <si>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</si>
  <si>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</si>
  <si>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</si>
  <si>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</si>
  <si>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</si>
  <si>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</si>
  <si>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</si>
  <si>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</si>
  <si>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</si>
  <si>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</si>
  <si>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</si>
  <si>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</si>
  <si>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</si>
  <si>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</si>
  <si>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</si>
  <si>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</si>
  <si>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</si>
  <si>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</si>
  <si>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https://kliimaministeerium.ee/keskkonnateadlikkus</t>
  </si>
  <si>
    <t>Packaging Act § 5 (8): https://www.riigiteataja.ee/en/eli/527122023010/consolide</t>
  </si>
  <si>
    <t>Packaging Act § 5 (1) p 4: https://www.riigiteataja.ee/en/eli/527122023010/consolide</t>
  </si>
  <si>
    <t>§ 29: https://www.riigiteataja.ee/akt/106032024007</t>
  </si>
  <si>
    <t>The Ministry of Climate has produced a guidance document for public administrations on how to organise environmentally sustainable events. SUP CfB are not allowed.</t>
  </si>
  <si>
    <t>At public events, only reusable receptacles and cutlery may be used to serve food and beverages.
The requirement applies to all public events, not just large public events.</t>
  </si>
  <si>
    <t>At the place of sale a information must be provided to the end user and consumer on the availability of reusable cups for beverages, including the conditions under which the point of sale agrees to sell beverages using the end user’s or consumer’s reusable cup for beverages.</t>
  </si>
  <si>
    <t xml:space="preserve">The National Environment Programme has supported local authorities and event organisers to introduce reusable solutions that reduce the use of single use drinking cups. Support has also been given to companies that provide a rental service for reusable drinking cups. </t>
  </si>
  <si>
    <t>Organizers of public events, caterers at public events</t>
  </si>
  <si>
    <t>Economic operators to implement action plans to reduce the use of SUP CfB</t>
  </si>
  <si>
    <t>Promotion of free public sources of drinking water encouraging people to bring a refillable cup or drink from the tap is done by local level by companies or local municipalities at the voluntarily basis.</t>
  </si>
  <si>
    <t xml:space="preserve">In Estonia's biggest cities (currently Tallinn and Tartu), restaurants can voluntarily use a reusable solution. For the consumer, this means that a restaurant using the Ringo Eco (https://ringo.eco/) service can buy a drink in a reusable cup, pay a deposit for it, which can be returned when the cup is returned to the return point. </t>
  </si>
  <si>
    <t>The application of discounts when buying with your own cup is on a voluntary basis, but most of the big coffee retailers apply it and the discount is usually 10-20% of the price of the drink.</t>
  </si>
  <si>
    <t>Packaging Act § 12-1: https://www.riigiteataja.ee/en/eli/527122023010/consolide</t>
  </si>
  <si>
    <t xml:space="preserve">In Estonia, the principle of extended producer responsibility has been applied in the packaging sector since 2004, and single-use beverage cups are covered. </t>
  </si>
  <si>
    <t>Packaging Act § 20 (2-1): https://www.riigiteataja.ee/en/eli/527122023010/consolide</t>
  </si>
  <si>
    <t>A packaging undertaking that sells single-use plastic products to the end user or consumer shares information on the impact of littering of those products and other inappropriate disposal of such waste on the environment, in particular on the marine environment.
Recovery organisations obligation (Packaging Act § 17-4 (1) p 11) is to inform the public and consumers about the procedure of and requirements for returning packaging and packaging waste and about the prevention of waste generation and littering, including the impact of littering of single-use plastic products and other inappropriate disposal of such waste on the environment, in particular on the marine environment</t>
  </si>
  <si>
    <t>Some examples:
https://www.ohtuleht.ee/1086598/200-000-uhekordset-kohvitopsi-paevas-eesti-inimeste-tarbimismugavus-tuleb-looduse-arvel
https://defolio.com/kuldmuna/2023-tassi-oma-tassi-1
https://www.alexela.ee/et/tule-oma-tassiga-ja-voida-reis-kohviistandusse-kolumbias</t>
  </si>
  <si>
    <t>Campaigns by various parties to discourage the use of disposable drinking cups.</t>
  </si>
  <si>
    <t>Some exapmles:
https://www.ohtuleht.ee/1086598/200-000-uhekordset-kohvitopsi-paevas-eesti-inimeste-tarbimismugavus-tuleb-looduse-arvel
https://defolio.com/kuldmuna/2023-tassi-oma-tassi-1
https://www.alexela.ee/et/tule-oma-tassiga-ja-voida-reis-kohviistandusse-kolumbias</t>
  </si>
  <si>
    <t>Packaging Act § 5 (5), (6), (7): https://www.riigiteataja.ee/en/eli/527122023010/consolide</t>
  </si>
  <si>
    <t xml:space="preserve">Packaging companies that use SUP CfB for sale will have to draw up an internal action plan outlining the measures that will be implemented to achieve a reduction in consumption by the end of 2026. The action plan must be made available on the company's website. It will be up to the company to decide which measures to implement. </t>
  </si>
  <si>
    <t>Economic operators to implement action plans to reduce the use of SUP FC</t>
  </si>
  <si>
    <t>The Ministry of Climate has produced a guidance document for public administrations on how to organise environmentally sustainable events. SUP FC are not allowed.</t>
  </si>
  <si>
    <t xml:space="preserve">The National Environment Programme has supported local authorities and event organisers to introduce reusable solutions that reduce the use of single use food containers. Support has also been given to companies that provide a rental service for reusable food containers. </t>
  </si>
  <si>
    <t xml:space="preserve">In Estonia's biggest cities (currently Tallinn and Tartu), restaurants can voluntarily use a reusable solution. For the consumer, this means that a restaurant using the Ringo Eco (https://ringo.eco/) service can buy food in a reusable food container, pay a deposit for it, which can be returned when the food container is returned to the return point. </t>
  </si>
  <si>
    <t xml:space="preserve">The application of discounts when buying with your own food container is on a voluntary basis. Also some  economic operators are charging singe- use alternatives on voluntary bases. </t>
  </si>
  <si>
    <t xml:space="preserve">In Estonia, the principle of extended producer responsibility has been applied in the packaging sector since 2004, and single-use food containers are covered. </t>
  </si>
  <si>
    <t>Packaging Act § 20 (2-1) and § 17-4 (1) p11: https://www.riigiteataja.ee/en/eli/527122023010/consolide</t>
  </si>
  <si>
    <t>Some exaples:
https://www.rimi.ee/projektid/tarbimetargalt?utm_source=facebook&amp;utm_medium=foto&amp;utm_campaign=vaas-08-22&amp;utm_content=hmr-oma-karp&amp;fbclid=IwZXh0bgNhZW0CMTAAAR3x1dpiVcCKbf7NMHqfJDF4G1-nUXfLNImm2jaDaptEPxQJ4E1fFLtOso4_aem_y57wFm17zFbD3DFydu_c3A
https://info.stockmann.ee/violetta-ultraviolettmeetodil-toidukarpide-puhastamine/inspiratsioon/</t>
  </si>
  <si>
    <t>Most grocery stores allow you to buy food to go in the consumer's own food box. Some stores use in-store radio to encourage consumers to buy food with their own food box.</t>
  </si>
  <si>
    <t>Estonian Environment Agency</t>
  </si>
  <si>
    <t>https://keskkonnaportaal.ee/et/teemad/jaatmed/pakend-ja-pakendijaatmed</t>
  </si>
  <si>
    <t>Ministry of Climate</t>
  </si>
  <si>
    <t>According to the data of the national packaging register, 2763 companies (regardless of the field of activity) have provided information about the plastic sales packaging they put on the market in 2023. Of these, 934 companies have put one ton or more of plastic sales packaging on the market. 93 companies (10% of 934) were randomly selected for the survey.</t>
  </si>
  <si>
    <t xml:space="preserve">Packaging Act § 5 (8): https://www.riigiteataja.ee/en/eli/527122023010/consolide                                                                    </t>
  </si>
  <si>
    <t>Packaging Act § 5 (1) p 4: https://www.riigiteataja.ee/en/eli/527122023010/consolide Campaign examples: https://www.rimi.ee/projektid/tarbimetargalt https://info.stockmann.ee/violetta-ultraviolettmeetodil-toidukarpide-puhastamine/inspiratsioon/</t>
  </si>
  <si>
    <t xml:space="preserve">At the place of sale a information must be provided to the end user and consumer on the availability of reusable food containers, including the conditions under which the point of sale agrees to sell food using the end user’s or consumer’s reusable food container. </t>
  </si>
  <si>
    <t>Consultation, completed the report Annex III 1 and 2, providing overview of the measures introduced.</t>
  </si>
  <si>
    <t>We multiplied the obtained result by a factor of 1.2 in order to include the volume of packaging that comes from companies that put half to one ton of plastic sales packaging on the market.</t>
  </si>
  <si>
    <t>Guidance documents</t>
  </si>
  <si>
    <t xml:space="preserve">This data is to the best of our knowledge about every tenth company data, since 2024 it is legal obligation to enter data to packaging register and thanks to that probably data will be better.  </t>
  </si>
  <si>
    <t xml:space="preserve">There wasn't methodological change but 2022 and 2023 was the possibility of voluntarily providing data, since 2024 it is legal obligation to enter data to packaging register and thanks to that probably data will be better.  </t>
  </si>
  <si>
    <t>The dedicated survey did not cover FC and for total weight of CfB partly made of plastic and data is not compulsory in country.</t>
  </si>
  <si>
    <t xml:space="preserve">Out of these 93 companies, an e-mail was sent to 43 companies involved in placing food on the market. In the e-mail, we asked for data on disposable plastic drinking cups and food packaging put on the market in Estonia. We expanded the received information on 930 companies, which provided almost 100% of the mass of packaging of one ton or more placed on the market.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</si>
</sst>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
      <sz val="11"/>
      <color rgb="FF000000"/>
      <name val="Calibri"/>
      <family val="2"/>
      <charset val="186"/>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9">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52" fillId="14" borderId="3" xfId="0" applyNumberFormat="1" applyFont="1" applyFill="1" applyBorder="1" applyAlignment="1" applyProtection="1">
      <alignment horizontal="right" vertical="center" wrapText="1"/>
      <protection locked="0"/>
    </xf>
    <xf numFmtId="49" fontId="6" fillId="20" borderId="1" xfId="0" applyNumberFormat="1" applyFont="1" applyFill="1" applyBorder="1" applyAlignment="1">
      <alignment horizontal="center" vertical="center" wrapText="1"/>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10"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41" t="s">
        <v>0</v>
      </c>
      <c r="C2" s="24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42" t="s">
        <v>1</v>
      </c>
      <c r="C3" s="24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43" t="s">
        <v>2</v>
      </c>
      <c r="C4" s="24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39" t="s">
        <v>3</v>
      </c>
      <c r="C6" s="23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44" t="s">
        <v>4</v>
      </c>
      <c r="C7" s="24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39" t="s">
        <v>5</v>
      </c>
      <c r="C9" s="23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44" t="s">
        <v>6</v>
      </c>
      <c r="C10" s="24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40" t="s">
        <v>7</v>
      </c>
      <c r="C12" s="24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A12" zoomScale="70" zoomScaleNormal="70" workbookViewId="0">
      <selection activeCell="H12" sqref="H12"/>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10" t="s">
        <v>23</v>
      </c>
      <c r="E2" s="197" t="s">
        <v>24</v>
      </c>
      <c r="F2" s="6"/>
      <c r="G2" s="248" t="s">
        <v>25</v>
      </c>
      <c r="H2" s="249"/>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10"/>
      <c r="E3" s="67" t="s">
        <v>26</v>
      </c>
      <c r="G3" s="250" t="s">
        <v>27</v>
      </c>
      <c r="H3" s="251"/>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299</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11" t="s">
        <v>35</v>
      </c>
      <c r="E8" s="212"/>
      <c r="F8" s="212"/>
      <c r="G8" s="212"/>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46" t="s">
        <v>36</v>
      </c>
      <c r="C10" s="246" t="s">
        <v>37</v>
      </c>
      <c r="D10" s="258"/>
      <c r="E10" s="256" t="s">
        <v>38</v>
      </c>
      <c r="F10" s="253" t="s">
        <v>39</v>
      </c>
      <c r="G10" s="254"/>
      <c r="H10" s="254"/>
      <c r="I10" s="254"/>
      <c r="J10" s="254"/>
      <c r="K10" s="255"/>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47"/>
      <c r="C11" s="247"/>
      <c r="D11" s="258"/>
      <c r="E11" s="257"/>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Estonia</v>
      </c>
      <c r="C12" s="17" t="str">
        <f>$E$6</f>
        <v>2023</v>
      </c>
      <c r="D12" s="246" t="s">
        <v>46</v>
      </c>
      <c r="E12" s="4" t="s">
        <v>47</v>
      </c>
      <c r="F12" s="65">
        <v>9.07</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Estonia</v>
      </c>
      <c r="C13" s="17" t="str">
        <f t="shared" ref="C13:C15" si="0">$E$6</f>
        <v>2023</v>
      </c>
      <c r="D13" s="247"/>
      <c r="E13" s="5" t="s">
        <v>48</v>
      </c>
      <c r="F13" s="65">
        <v>1093.25</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Estonia</v>
      </c>
      <c r="C14" s="17" t="str">
        <f t="shared" si="0"/>
        <v>2023</v>
      </c>
      <c r="D14" s="247" t="s">
        <v>49</v>
      </c>
      <c r="E14" s="5" t="s">
        <v>47</v>
      </c>
      <c r="F14" s="65">
        <v>4.8</v>
      </c>
      <c r="G14" s="66"/>
      <c r="H14" s="65"/>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Estonia</v>
      </c>
      <c r="C15" s="17" t="str">
        <f t="shared" si="0"/>
        <v>2023</v>
      </c>
      <c r="D15" s="247"/>
      <c r="E15" s="5" t="s">
        <v>50</v>
      </c>
      <c r="F15" s="65"/>
      <c r="G15" s="66"/>
      <c r="H15" s="65"/>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52" t="s">
        <v>52</v>
      </c>
      <c r="F17" s="252"/>
      <c r="G17" s="252"/>
      <c r="H17" s="252"/>
      <c r="I17" s="252"/>
      <c r="J17" s="252"/>
      <c r="K17" s="252"/>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52" t="s">
        <v>54</v>
      </c>
      <c r="F18" s="252"/>
      <c r="G18" s="252"/>
      <c r="H18" s="252"/>
      <c r="I18" s="252"/>
      <c r="J18" s="252"/>
      <c r="K18" s="252"/>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52" t="s">
        <v>56</v>
      </c>
      <c r="F19" s="252"/>
      <c r="G19" s="252"/>
      <c r="H19" s="252"/>
      <c r="I19" s="252"/>
      <c r="J19" s="252"/>
      <c r="K19" s="252"/>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5"/>
  <sheetViews>
    <sheetView zoomScaleNormal="100" workbookViewId="0">
      <selection activeCell="O33" sqref="O33"/>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62" t="s">
        <v>23</v>
      </c>
      <c r="F2" s="220" t="s">
        <v>57</v>
      </c>
      <c r="G2" s="221"/>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63"/>
      <c r="F3" s="264" t="s">
        <v>58</v>
      </c>
      <c r="G3" s="265"/>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11" t="s">
        <v>59</v>
      </c>
      <c r="F5" s="211"/>
      <c r="G5" s="211"/>
      <c r="H5" s="211"/>
      <c r="I5" s="211"/>
      <c r="J5" s="211"/>
      <c r="K5" s="211"/>
      <c r="L5" s="211"/>
      <c r="M5" s="211"/>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6" t="str">
        <f>IF('CfB&amp;FC-PoM'!$E$5="&lt; Please select &gt;","&lt; Not selected &gt;",'CfB&amp;FC-PoM'!$E$5)</f>
        <v>Estonia</v>
      </c>
      <c r="D8" s="22" t="str">
        <f>'CfB&amp;FC-PoM'!$E$6</f>
        <v>2023</v>
      </c>
      <c r="E8" s="64" t="s">
        <v>73</v>
      </c>
      <c r="F8" s="64" t="s">
        <v>74</v>
      </c>
      <c r="G8" s="62" t="s">
        <v>158</v>
      </c>
      <c r="H8" s="119" t="str" cm="1">
        <f t="array" ref="H8">IFERROR(INDEX('2022_MCfB'!$G$2:$G$1000, MATCH(1, ('2022_MCfB'!$C$2:$C$1000=C8)*('2022_MCfB'!$F$2:$F$1000=F8),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Estonia</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6" t="str">
        <f>IF('CfB&amp;FC-PoM'!$E$5="&lt; Please select &gt;","&lt; Not selected &gt;",'CfB&amp;FC-PoM'!$E$5)</f>
        <v>Estonia</v>
      </c>
      <c r="D10" s="22" t="str">
        <f>'CfB&amp;FC-PoM'!$E$6</f>
        <v>2023</v>
      </c>
      <c r="E10" s="64" t="s">
        <v>78</v>
      </c>
      <c r="F10" s="64" t="s">
        <v>79</v>
      </c>
      <c r="G10" s="62" t="s">
        <v>158</v>
      </c>
      <c r="H10" s="119" t="str" cm="1">
        <f t="array" ref="H10">IFERROR(INDEX('2022_MCfB'!$G$2:$G$1000, MATCH(1, ('2022_MCfB'!$C$2:$C$1000=C10)*('2022_MCfB'!$F$2:$F$1000=F10),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87.5" thickBot="1" x14ac:dyDescent="0.4">
      <c r="C11" s="86" t="str">
        <f>IF('CfB&amp;FC-PoM'!$E$5="&lt; Please select &gt;","&lt; Not selected &gt;",'CfB&amp;FC-PoM'!$E$5)</f>
        <v>Estonia</v>
      </c>
      <c r="D11" s="22" t="str">
        <f>'CfB&amp;FC-PoM'!$E$6</f>
        <v>2023</v>
      </c>
      <c r="E11" s="64" t="s">
        <v>78</v>
      </c>
      <c r="F11" s="64" t="s">
        <v>80</v>
      </c>
      <c r="G11" s="62" t="s">
        <v>75</v>
      </c>
      <c r="H11" s="119" t="str" cm="1">
        <f t="array" ref="H11">IFERROR(INDEX('2022_MCfB'!$G$2:$G$1000, MATCH(1, ('2022_MCfB'!$C$2:$C$1000=C11)*('2022_MCfB'!$F$2:$F$1000=F11), 0)), "No value found")</f>
        <v>Yes</v>
      </c>
      <c r="I11" s="79" t="s">
        <v>75</v>
      </c>
      <c r="J11" s="79" t="s">
        <v>406</v>
      </c>
      <c r="K11" s="79" t="s">
        <v>653</v>
      </c>
      <c r="L11" s="79" t="s">
        <v>657</v>
      </c>
      <c r="M11" s="76">
        <v>2024</v>
      </c>
      <c r="N11" s="61" t="s">
        <v>287</v>
      </c>
      <c r="O11" s="61" t="s">
        <v>291</v>
      </c>
      <c r="P11" s="61" t="s">
        <v>292</v>
      </c>
      <c r="Q11" s="61" t="s">
        <v>295</v>
      </c>
      <c r="R11" s="60" t="s">
        <v>660</v>
      </c>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131" thickBot="1" x14ac:dyDescent="0.4">
      <c r="C12" s="86" t="str">
        <f>IF('CfB&amp;FC-PoM'!$E$5="&lt; Please select &gt;","&lt; Not selected &gt;",'CfB&amp;FC-PoM'!$E$5)</f>
        <v>Estonia</v>
      </c>
      <c r="D12" s="22" t="str">
        <f>'CfB&amp;FC-PoM'!$E$6</f>
        <v>2023</v>
      </c>
      <c r="E12" s="64" t="s">
        <v>78</v>
      </c>
      <c r="F12" s="64" t="s">
        <v>81</v>
      </c>
      <c r="G12" s="62" t="s">
        <v>75</v>
      </c>
      <c r="H12" s="119" t="str" cm="1">
        <f t="array" ref="H12">IFERROR(INDEX('2022_MCfB'!$G$2:$G$1000, MATCH(1, ('2022_MCfB'!$C$2:$C$1000=C12)*('2022_MCfB'!$F$2:$F$1000=F12), 0)), "No value found")</f>
        <v>Yes</v>
      </c>
      <c r="I12" s="79" t="s">
        <v>75</v>
      </c>
      <c r="J12" s="79" t="s">
        <v>576</v>
      </c>
      <c r="K12" s="79" t="s">
        <v>654</v>
      </c>
      <c r="L12" s="79" t="s">
        <v>658</v>
      </c>
      <c r="M12" s="76">
        <v>2023</v>
      </c>
      <c r="N12" s="61" t="s">
        <v>287</v>
      </c>
      <c r="O12" s="61" t="s">
        <v>291</v>
      </c>
      <c r="P12" s="61" t="s">
        <v>292</v>
      </c>
      <c r="Q12" s="61" t="s">
        <v>295</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131" thickBot="1" x14ac:dyDescent="0.4">
      <c r="C13" s="86" t="str">
        <f>IF('CfB&amp;FC-PoM'!$E$5="&lt; Please select &gt;","&lt; Not selected &gt;",'CfB&amp;FC-PoM'!$E$5)</f>
        <v>Estonia</v>
      </c>
      <c r="D13" s="22" t="str">
        <f>'CfB&amp;FC-PoM'!$E$6</f>
        <v>2023</v>
      </c>
      <c r="E13" s="64" t="s">
        <v>78</v>
      </c>
      <c r="F13" s="64" t="s">
        <v>82</v>
      </c>
      <c r="G13" s="62" t="s">
        <v>75</v>
      </c>
      <c r="H13" s="119" t="str" cm="1">
        <f t="array" ref="H13">IFERROR(INDEX('2022_MCfB'!$G$2:$G$1000, MATCH(1, ('2022_MCfB'!$C$2:$C$1000=C13)*('2022_MCfB'!$F$2:$F$1000=F13), 0)), "No value found")</f>
        <v>Yes</v>
      </c>
      <c r="I13" s="79" t="s">
        <v>75</v>
      </c>
      <c r="J13" s="79" t="s">
        <v>408</v>
      </c>
      <c r="K13" s="79" t="s">
        <v>655</v>
      </c>
      <c r="L13" s="79" t="s">
        <v>659</v>
      </c>
      <c r="M13" s="76">
        <v>2020</v>
      </c>
      <c r="N13" s="61" t="s">
        <v>282</v>
      </c>
      <c r="O13" s="61" t="s">
        <v>291</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6" t="str">
        <f>IF('CfB&amp;FC-PoM'!$E$5="&lt; Please select &gt;","&lt; Not selected &gt;",'CfB&amp;FC-PoM'!$E$5)</f>
        <v>Estonia</v>
      </c>
      <c r="D14" s="22" t="str">
        <f>'CfB&amp;FC-PoM'!$E$6</f>
        <v>2023</v>
      </c>
      <c r="E14" s="64" t="s">
        <v>78</v>
      </c>
      <c r="F14" s="64" t="s">
        <v>83</v>
      </c>
      <c r="G14" s="62" t="s">
        <v>158</v>
      </c>
      <c r="H14" s="119" t="str" cm="1">
        <f t="array" ref="H14">IFERROR(INDEX('2022_MCfB'!$G$2:$G$1000, MATCH(1, ('2022_MCfB'!$C$2:$C$1000=C14)*('2022_MCfB'!$F$2:$F$1000=F14),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102" thickBot="1" x14ac:dyDescent="0.4">
      <c r="C15" s="86" t="str">
        <f>IF('CfB&amp;FC-PoM'!$E$5="&lt; Please select &gt;","&lt; Not selected &gt;",'CfB&amp;FC-PoM'!$E$5)</f>
        <v>Estonia</v>
      </c>
      <c r="D15" s="22" t="str">
        <f>'CfB&amp;FC-PoM'!$E$6</f>
        <v>2023</v>
      </c>
      <c r="E15" s="64" t="s">
        <v>78</v>
      </c>
      <c r="F15" s="64" t="s">
        <v>84</v>
      </c>
      <c r="G15" s="62" t="s">
        <v>75</v>
      </c>
      <c r="H15" s="119" t="str" cm="1">
        <f t="array" ref="H15">IFERROR(INDEX('2022_MCfB'!$G$2:$G$1000, MATCH(1, ('2022_MCfB'!$C$2:$C$1000=C15)*('2022_MCfB'!$F$2:$F$1000=F15), 0)), "No value found")</f>
        <v>Yes</v>
      </c>
      <c r="I15" s="79" t="s">
        <v>75</v>
      </c>
      <c r="J15" s="79"/>
      <c r="K15" s="79"/>
      <c r="L15" s="79" t="s">
        <v>662</v>
      </c>
      <c r="M15" s="76"/>
      <c r="N15" s="61" t="s">
        <v>282</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Estonia</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3" ht="15" thickBot="1" x14ac:dyDescent="0.4">
      <c r="C17" s="86" t="str">
        <f>IF('CfB&amp;FC-PoM'!$E$5="&lt; Please select &gt;","&lt; Not selected &gt;",'CfB&amp;FC-PoM'!$E$5)</f>
        <v>Estonia</v>
      </c>
      <c r="D17" s="22" t="str">
        <f>'CfB&amp;FC-PoM'!$E$6</f>
        <v>2023</v>
      </c>
      <c r="E17" s="64" t="s">
        <v>85</v>
      </c>
      <c r="F17" s="64" t="s">
        <v>87</v>
      </c>
      <c r="G17" s="62" t="s">
        <v>158</v>
      </c>
      <c r="H17" s="119" t="str" cm="1">
        <f t="array" ref="H17">IFERROR(INDEX('2022_MCfB'!$G$2:$G$1000, MATCH(1, ('2022_MCfB'!$C$2:$C$1000=C17)*('2022_MCfB'!$F$2:$F$1000=F17),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3" ht="145.5" thickBot="1" x14ac:dyDescent="0.4">
      <c r="C18" s="86" t="str">
        <f>IF('CfB&amp;FC-PoM'!$E$5="&lt; Please select &gt;","&lt; Not selected &gt;",'CfB&amp;FC-PoM'!$E$5)</f>
        <v>Estonia</v>
      </c>
      <c r="D18" s="22" t="str">
        <f>'CfB&amp;FC-PoM'!$E$6</f>
        <v>2023</v>
      </c>
      <c r="E18" s="64" t="s">
        <v>85</v>
      </c>
      <c r="F18" s="64" t="s">
        <v>88</v>
      </c>
      <c r="G18" s="62" t="s">
        <v>75</v>
      </c>
      <c r="H18" s="119" t="str" cm="1">
        <f t="array" ref="H18">IFERROR(INDEX('2022_MCfB'!$G$2:$G$1000, MATCH(1, ('2022_MCfB'!$C$2:$C$1000=C18)*('2022_MCfB'!$F$2:$F$1000=F18), 0)), "No value found")</f>
        <v>Yes</v>
      </c>
      <c r="I18" s="79" t="s">
        <v>75</v>
      </c>
      <c r="J18" s="79"/>
      <c r="K18" s="79"/>
      <c r="L18" s="79" t="s">
        <v>663</v>
      </c>
      <c r="M18" s="76"/>
      <c r="N18" s="61" t="s">
        <v>282</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3" ht="29.5" thickBot="1" x14ac:dyDescent="0.4">
      <c r="C19" s="86" t="str">
        <f>IF('CfB&amp;FC-PoM'!$E$5="&lt; Please select &gt;","&lt; Not selected &gt;",'CfB&amp;FC-PoM'!$E$5)</f>
        <v>Estonia</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3" ht="87.5" thickBot="1" x14ac:dyDescent="0.4">
      <c r="C20" s="86" t="str">
        <f>IF('CfB&amp;FC-PoM'!$E$5="&lt; Please select &gt;","&lt; Not selected &gt;",'CfB&amp;FC-PoM'!$E$5)</f>
        <v>Estonia</v>
      </c>
      <c r="D20" s="22" t="str">
        <f>'CfB&amp;FC-PoM'!$E$6</f>
        <v>2023</v>
      </c>
      <c r="E20" s="64" t="s">
        <v>85</v>
      </c>
      <c r="F20" s="64" t="s">
        <v>90</v>
      </c>
      <c r="G20" s="62" t="s">
        <v>75</v>
      </c>
      <c r="H20" s="119" t="str" cm="1">
        <f t="array" ref="H20">IFERROR(INDEX('2022_MCfB'!$G$2:$G$1000, MATCH(1, ('2022_MCfB'!$C$2:$C$1000=C20)*('2022_MCfB'!$F$2:$F$1000=F20), 0)), "No value found")</f>
        <v>Yes</v>
      </c>
      <c r="I20" s="79" t="s">
        <v>75</v>
      </c>
      <c r="J20" s="79"/>
      <c r="K20" s="79"/>
      <c r="L20" s="79" t="s">
        <v>664</v>
      </c>
      <c r="M20" s="76"/>
      <c r="N20" s="61" t="s">
        <v>282</v>
      </c>
      <c r="O20" s="61" t="s">
        <v>291</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3" ht="73" thickBot="1" x14ac:dyDescent="0.4">
      <c r="C21" s="86" t="str">
        <f>IF('CfB&amp;FC-PoM'!$E$5="&lt; Please select &gt;","&lt; Not selected &gt;",'CfB&amp;FC-PoM'!$E$5)</f>
        <v>Estonia</v>
      </c>
      <c r="D21" s="22" t="str">
        <f>'CfB&amp;FC-PoM'!$E$6</f>
        <v>2023</v>
      </c>
      <c r="E21" s="64" t="s">
        <v>85</v>
      </c>
      <c r="F21" s="64" t="s">
        <v>91</v>
      </c>
      <c r="G21" s="62" t="s">
        <v>75</v>
      </c>
      <c r="H21" s="119" t="str" cm="1">
        <f t="array" ref="H21">IFERROR(INDEX('2022_MCfB'!$G$2:$G$1000, MATCH(1, ('2022_MCfB'!$C$2:$C$1000=C21)*('2022_MCfB'!$F$2:$F$1000=F21), 0)), "No value found")</f>
        <v>Yes</v>
      </c>
      <c r="I21" s="79" t="s">
        <v>75</v>
      </c>
      <c r="J21" s="79"/>
      <c r="K21" s="79" t="s">
        <v>665</v>
      </c>
      <c r="L21" s="79" t="s">
        <v>666</v>
      </c>
      <c r="M21" s="76"/>
      <c r="N21" s="61" t="s">
        <v>287</v>
      </c>
      <c r="O21" s="61" t="s">
        <v>291</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3" ht="44" thickBot="1" x14ac:dyDescent="0.4">
      <c r="C22" s="86" t="str">
        <f>IF('CfB&amp;FC-PoM'!$E$5="&lt; Please select &gt;","&lt; Not selected &gt;",'CfB&amp;FC-PoM'!$E$5)</f>
        <v>Estonia</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3" ht="87.5" thickBot="1" x14ac:dyDescent="0.4">
      <c r="C23" s="86" t="str">
        <f>IF('CfB&amp;FC-PoM'!$E$5="&lt; Please select &gt;","&lt; Not selected &gt;",'CfB&amp;FC-PoM'!$E$5)</f>
        <v>Estonia</v>
      </c>
      <c r="D23" s="22" t="str">
        <f>'CfB&amp;FC-PoM'!$E$6</f>
        <v>2023</v>
      </c>
      <c r="E23" s="64" t="s">
        <v>92</v>
      </c>
      <c r="F23" s="64" t="s">
        <v>94</v>
      </c>
      <c r="G23" s="62" t="s">
        <v>75</v>
      </c>
      <c r="H23" s="119" t="str" cm="1">
        <f t="array" ref="H23">IFERROR(INDEX('2022_MCfB'!$G$2:$G$1000, MATCH(1, ('2022_MCfB'!$C$2:$C$1000=C23)*('2022_MCfB'!$F$2:$F$1000=F23), 0)), "No value found")</f>
        <v>Yes</v>
      </c>
      <c r="I23" s="79" t="s">
        <v>75</v>
      </c>
      <c r="J23" s="79" t="s">
        <v>406</v>
      </c>
      <c r="K23" s="79" t="s">
        <v>653</v>
      </c>
      <c r="L23" s="79" t="s">
        <v>657</v>
      </c>
      <c r="M23" s="76">
        <v>2024</v>
      </c>
      <c r="N23" s="61" t="s">
        <v>287</v>
      </c>
      <c r="O23" s="61" t="s">
        <v>291</v>
      </c>
      <c r="P23" s="61" t="s">
        <v>292</v>
      </c>
      <c r="Q23" s="61" t="s">
        <v>295</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3" ht="87.5" thickBot="1" x14ac:dyDescent="0.4">
      <c r="C24" s="86" t="str">
        <f>IF('CfB&amp;FC-PoM'!$E$5="&lt; Please select &gt;","&lt; Not selected &gt;",'CfB&amp;FC-PoM'!$E$5)</f>
        <v>Estonia</v>
      </c>
      <c r="D24" s="22" t="str">
        <f>'CfB&amp;FC-PoM'!$E$6</f>
        <v>2023</v>
      </c>
      <c r="E24" s="64" t="s">
        <v>92</v>
      </c>
      <c r="F24" s="64" t="s">
        <v>95</v>
      </c>
      <c r="G24" s="62" t="s">
        <v>75</v>
      </c>
      <c r="H24" s="119" t="str" cm="1">
        <f t="array" ref="H24">IFERROR(INDEX('2022_MCfB'!$G$2:$G$1000, MATCH(1, ('2022_MCfB'!$C$2:$C$1000=C24)*('2022_MCfB'!$F$2:$F$1000=F24), 0)), "No value found")</f>
        <v>No</v>
      </c>
      <c r="I24" s="79" t="s">
        <v>76</v>
      </c>
      <c r="J24" s="79" t="s">
        <v>406</v>
      </c>
      <c r="K24" s="79" t="s">
        <v>653</v>
      </c>
      <c r="L24" s="79" t="s">
        <v>657</v>
      </c>
      <c r="M24" s="76">
        <v>2024</v>
      </c>
      <c r="N24" s="61" t="s">
        <v>287</v>
      </c>
      <c r="O24" s="61" t="s">
        <v>291</v>
      </c>
      <c r="P24" s="61" t="s">
        <v>292</v>
      </c>
      <c r="Q24" s="61" t="s">
        <v>295</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3" ht="44" thickBot="1" x14ac:dyDescent="0.4">
      <c r="C25" s="86" t="str">
        <f>IF('CfB&amp;FC-PoM'!$E$5="&lt; Please select &gt;","&lt; Not selected &gt;",'CfB&amp;FC-PoM'!$E$5)</f>
        <v>Estonia</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3" ht="44" thickBot="1" x14ac:dyDescent="0.4">
      <c r="C26" s="86" t="str">
        <f>IF('CfB&amp;FC-PoM'!$E$5="&lt; Please select &gt;","&lt; Not selected &gt;",'CfB&amp;FC-PoM'!$E$5)</f>
        <v>Estonia</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3" ht="44" thickBot="1" x14ac:dyDescent="0.4">
      <c r="C27" s="86" t="str">
        <f>IF('CfB&amp;FC-PoM'!$E$5="&lt; Please select &gt;","&lt; Not selected &gt;",'CfB&amp;FC-PoM'!$E$5)</f>
        <v>Estonia</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3" ht="334" thickBot="1" x14ac:dyDescent="0.4">
      <c r="C28" s="86" t="str">
        <f>IF('CfB&amp;FC-PoM'!$E$5="&lt; Please select &gt;","&lt; Not selected &gt;",'CfB&amp;FC-PoM'!$E$5)</f>
        <v>Estonia</v>
      </c>
      <c r="D28" s="22" t="str">
        <f>'CfB&amp;FC-PoM'!$E$6</f>
        <v>2023</v>
      </c>
      <c r="E28" s="64" t="s">
        <v>100</v>
      </c>
      <c r="F28" s="64" t="s">
        <v>101</v>
      </c>
      <c r="G28" s="62" t="s">
        <v>75</v>
      </c>
      <c r="H28" s="119" t="str" cm="1">
        <f t="array" ref="H28">IFERROR(INDEX('2022_MCfB'!$G$2:$G$1000, MATCH(1, ('2022_MCfB'!$C$2:$C$1000=C28)*('2022_MCfB'!$F$2:$F$1000=F28), 0)), "No value found")</f>
        <v>Yes</v>
      </c>
      <c r="I28" s="79" t="s">
        <v>75</v>
      </c>
      <c r="J28" s="79"/>
      <c r="K28" s="79" t="s">
        <v>667</v>
      </c>
      <c r="L28" s="79" t="s">
        <v>668</v>
      </c>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3" ht="32.5" customHeight="1" thickBot="1" x14ac:dyDescent="0.4">
      <c r="C29" s="86" t="str">
        <f>IF('CfB&amp;FC-PoM'!$E$5="&lt; Please select &gt;","&lt; Not selected &gt;",'CfB&amp;FC-PoM'!$E$5)</f>
        <v>Estonia</v>
      </c>
      <c r="D29" s="22" t="str">
        <f>'CfB&amp;FC-PoM'!$E$6</f>
        <v>2023</v>
      </c>
      <c r="E29" s="64" t="s">
        <v>100</v>
      </c>
      <c r="F29" s="64" t="s">
        <v>102</v>
      </c>
      <c r="G29" s="62" t="s">
        <v>75</v>
      </c>
      <c r="H29" s="119" t="str" cm="1">
        <f t="array" ref="H29">IFERROR(INDEX('2022_MCfB'!$G$2:$G$1000, MATCH(1, ('2022_MCfB'!$C$2:$C$1000=C29)*('2022_MCfB'!$F$2:$F$1000=F29), 0)), "No value found")</f>
        <v>Yes</v>
      </c>
      <c r="I29" s="79" t="s">
        <v>75</v>
      </c>
      <c r="J29" s="79"/>
      <c r="K29" s="79" t="s">
        <v>669</v>
      </c>
      <c r="L29" s="79" t="s">
        <v>670</v>
      </c>
      <c r="M29" s="76"/>
      <c r="N29" s="61" t="s">
        <v>282</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3" ht="33" customHeight="1" thickBot="1" x14ac:dyDescent="0.4">
      <c r="C30" s="86" t="str">
        <f>IF('CfB&amp;FC-PoM'!$E$5="&lt; Please select &gt;","&lt; Not selected &gt;",'CfB&amp;FC-PoM'!$E$5)</f>
        <v>Estonia</v>
      </c>
      <c r="D30" s="22" t="str">
        <f>'CfB&amp;FC-PoM'!$E$6</f>
        <v>2023</v>
      </c>
      <c r="E30" s="64" t="s">
        <v>100</v>
      </c>
      <c r="F30" s="64" t="s">
        <v>103</v>
      </c>
      <c r="G30" s="62" t="s">
        <v>75</v>
      </c>
      <c r="H30" s="119" t="str" cm="1">
        <f t="array" ref="H30">IFERROR(INDEX('2022_MCfB'!$G$2:$G$1000, MATCH(1, ('2022_MCfB'!$C$2:$C$1000=C30)*('2022_MCfB'!$F$2:$F$1000=F30), 0)), "No value found")</f>
        <v>No</v>
      </c>
      <c r="I30" s="79" t="s">
        <v>76</v>
      </c>
      <c r="J30" s="79"/>
      <c r="K30" s="79" t="s">
        <v>671</v>
      </c>
      <c r="L30" s="79" t="s">
        <v>670</v>
      </c>
      <c r="M30" s="76"/>
      <c r="N30" s="61" t="s">
        <v>282</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3" ht="33" customHeight="1" thickBot="1" x14ac:dyDescent="0.4">
      <c r="B31" s="7"/>
      <c r="C31" s="86"/>
      <c r="D31" s="22"/>
      <c r="E31" s="64"/>
      <c r="F31" s="64"/>
      <c r="G31" s="62"/>
      <c r="H31" s="119"/>
      <c r="I31" s="79"/>
      <c r="J31" s="79"/>
      <c r="K31" s="79"/>
      <c r="L31" s="79"/>
      <c r="M31" s="76"/>
      <c r="N31" s="61"/>
      <c r="O31" s="61"/>
      <c r="P31" s="61"/>
      <c r="Q31" s="61"/>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3" ht="160" thickBot="1" x14ac:dyDescent="0.4">
      <c r="B32" s="259" t="s">
        <v>104</v>
      </c>
      <c r="C32" s="86" t="str">
        <f>IF('CfB&amp;FC-PoM'!$E$5="&lt; Please select &gt;","&lt; Not selected &gt;",'CfB&amp;FC-PoM'!$E$5)</f>
        <v>Estonia</v>
      </c>
      <c r="D32" s="22" t="str">
        <f>'CfB&amp;FC-PoM'!$E$6</f>
        <v>2023</v>
      </c>
      <c r="E32" s="61" t="s">
        <v>110</v>
      </c>
      <c r="F32" s="61" t="s">
        <v>661</v>
      </c>
      <c r="G32" s="61" t="s">
        <v>75</v>
      </c>
      <c r="H32" s="8"/>
      <c r="I32" s="79" t="s">
        <v>76</v>
      </c>
      <c r="J32" s="79"/>
      <c r="K32" s="79" t="s">
        <v>672</v>
      </c>
      <c r="L32" s="79" t="s">
        <v>673</v>
      </c>
      <c r="M32" s="76">
        <v>2023</v>
      </c>
      <c r="N32" s="61" t="s">
        <v>287</v>
      </c>
      <c r="O32" s="61" t="s">
        <v>291</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row>
    <row r="33" spans="2:134" ht="87.5" thickBot="1" x14ac:dyDescent="0.4">
      <c r="B33" s="260"/>
      <c r="C33" s="86" t="str">
        <f>IF('CfB&amp;FC-PoM'!$E$5="&lt; Please select &gt;","&lt; Not selected &gt;",'CfB&amp;FC-PoM'!$E$5)</f>
        <v>Estonia</v>
      </c>
      <c r="D33" s="22" t="str">
        <f>'CfB&amp;FC-PoM'!$E$6</f>
        <v>2023</v>
      </c>
      <c r="E33" s="61" t="s">
        <v>110</v>
      </c>
      <c r="F33" s="61" t="s">
        <v>692</v>
      </c>
      <c r="G33" s="61" t="s">
        <v>75</v>
      </c>
      <c r="I33" s="79" t="s">
        <v>76</v>
      </c>
      <c r="J33" s="79"/>
      <c r="K33" s="79" t="s">
        <v>652</v>
      </c>
      <c r="L33" s="79" t="s">
        <v>656</v>
      </c>
      <c r="M33" s="76"/>
      <c r="N33" s="61" t="s">
        <v>282</v>
      </c>
      <c r="O33" s="61" t="s">
        <v>291</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60"/>
      <c r="C34" s="86" t="str">
        <f>IF('CfB&amp;FC-PoM'!$E$5="&lt; Please select &gt;","&lt; Not selected &gt;",'CfB&amp;FC-PoM'!$E$5)</f>
        <v>Estonia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60"/>
      <c r="C35" s="86" t="str">
        <f>IF('CfB&amp;FC-PoM'!$E$5="&lt; Please select &gt;","&lt; Not selected &gt;",'CfB&amp;FC-PoM'!$E$5)</f>
        <v>Estonia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60"/>
      <c r="C36" s="86" t="str">
        <f>IF('CfB&amp;FC-PoM'!$E$5="&lt; Please select &gt;","&lt; Not selected &gt;",'CfB&amp;FC-PoM'!$E$5)</f>
        <v>Estonia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60"/>
      <c r="C37" s="86" t="str">
        <f>IF('CfB&amp;FC-PoM'!$E$5="&lt; Please select &gt;","&lt; Not selected &gt;",'CfB&amp;FC-PoM'!$E$5)</f>
        <v>Estonia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60"/>
      <c r="C38" s="86" t="str">
        <f>IF('CfB&amp;FC-PoM'!$E$5="&lt; Please select &gt;","&lt; Not selected &gt;",'CfB&amp;FC-PoM'!$E$5)</f>
        <v>Estonia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60"/>
      <c r="C39" s="86" t="str">
        <f>IF('CfB&amp;FC-PoM'!$E$5="&lt; Please select &gt;","&lt; Not selected &gt;",'CfB&amp;FC-PoM'!$E$5)</f>
        <v>Estonia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60"/>
      <c r="C40" s="86" t="str">
        <f>IF('CfB&amp;FC-PoM'!$E$5="&lt; Please select &gt;","&lt; Not selected &gt;",'CfB&amp;FC-PoM'!$E$5)</f>
        <v>Estonia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60"/>
      <c r="C41" s="86" t="str">
        <f>IF('CfB&amp;FC-PoM'!$E$5="&lt; Please select &gt;","&lt; Not selected &gt;",'CfB&amp;FC-PoM'!$E$5)</f>
        <v>Estonia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60"/>
      <c r="C42" s="86" t="str">
        <f>IF('CfB&amp;FC-PoM'!$E$5="&lt; Please select &gt;","&lt; Not selected &gt;",'CfB&amp;FC-PoM'!$E$5)</f>
        <v>Estonia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60"/>
      <c r="C43" s="86" t="str">
        <f>IF('CfB&amp;FC-PoM'!$E$5="&lt; Please select &gt;","&lt; Not selected &gt;",'CfB&amp;FC-PoM'!$E$5)</f>
        <v>Estonia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60"/>
      <c r="C44" s="86" t="str">
        <f>IF('CfB&amp;FC-PoM'!$E$5="&lt; Please select &gt;","&lt; Not selected &gt;",'CfB&amp;FC-PoM'!$E$5)</f>
        <v>Estonia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60"/>
      <c r="C45" s="86" t="str">
        <f>IF('CfB&amp;FC-PoM'!$E$5="&lt; Please select &gt;","&lt; Not selected &gt;",'CfB&amp;FC-PoM'!$E$5)</f>
        <v>Estonia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ht="15" thickBot="1" x14ac:dyDescent="0.4">
      <c r="B46" s="261"/>
      <c r="C46" s="86" t="str">
        <f>IF('CfB&amp;FC-PoM'!$E$5="&lt; Please select &gt;","&lt; Not selected &gt;",'CfB&amp;FC-PoM'!$E$5)</f>
        <v>Estonia</v>
      </c>
      <c r="D46" s="22" t="str">
        <f>'CfB&amp;FC-PoM'!$E$6</f>
        <v>2023</v>
      </c>
      <c r="E46" s="61" t="s">
        <v>76</v>
      </c>
      <c r="F46" s="61" t="s">
        <v>105</v>
      </c>
      <c r="G46" s="61" t="s">
        <v>76</v>
      </c>
      <c r="H46" s="8"/>
      <c r="I46" s="79" t="s">
        <v>76</v>
      </c>
      <c r="J46" s="79"/>
      <c r="K46" s="79"/>
      <c r="L46" s="79"/>
      <c r="M46" s="76"/>
      <c r="N46" s="61" t="s">
        <v>76</v>
      </c>
      <c r="O46" s="61" t="s">
        <v>76</v>
      </c>
      <c r="P46" s="61" t="s">
        <v>76</v>
      </c>
      <c r="Q46" s="61" t="s">
        <v>76</v>
      </c>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row r="375" spans="4:134"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row>
  </sheetData>
  <sheetProtection algorithmName="SHA-512" hashValue="h9LxWp76lGE52etRvQ9X/LEptBlFDr/MlZp+DvSGcda1VYQFFVaY2sYxcCG2HBzaRTpqD8FfWHb7763NwMIqqg==" saltValue="ooCqBXtERu0POaRRtsY+sg==" spinCount="100000" sheet="1" insertRows="0"/>
  <autoFilter ref="B7:R46" xr:uid="{2794BD23-8CD9-481E-B45D-B6B55B699F11}"/>
  <mergeCells count="5">
    <mergeCell ref="E5:M5"/>
    <mergeCell ref="F2:G2"/>
    <mergeCell ref="B32:B46"/>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6"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6" xr:uid="{364E4637-50E4-4FA3-A433-9207DDA3503B}">
      <formula1>300</formula1>
    </dataValidation>
    <dataValidation type="textLength" errorStyle="warning" operator="lessThanOrEqual" allowBlank="1" showInputMessage="1" showErrorMessage="1" error="Please reduce text lenght" prompt="Maximum 300 characters (with spaces)" sqref="L8:L46"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2:K46"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1"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2:F46" xr:uid="{66FFCC3E-BDD4-4CF9-AB85-881439F90010}"/>
    <dataValidation allowBlank="1" showInputMessage="1" sqref="H34:H46 H8:H32"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E32:E46</xm:sqref>
        </x14:dataValidation>
        <x14:dataValidation type="list" allowBlank="1" showInputMessage="1" prompt="Please select yes/no" xr:uid="{A0570263-F065-4FC0-A04B-5B6377A372D6}">
          <x14:formula1>
            <xm:f>Lists!$C$2:$C$4</xm:f>
          </x14:formula1>
          <xm:sqref>G8:G46</xm:sqref>
        </x14:dataValidation>
        <x14:dataValidation type="list" allowBlank="1" showInputMessage="1" prompt="Please select voluntary/mandatory" xr:uid="{DC4B0443-0905-40CA-B5A6-AFD3B187FAED}">
          <x14:formula1>
            <xm:f>Lists!$D$2:$D$4</xm:f>
          </x14:formula1>
          <xm:sqref>N8:N46</xm:sqref>
        </x14:dataValidation>
        <x14:dataValidation type="list" allowBlank="1" showInputMessage="1" prompt="Please select local/regional/national/other" xr:uid="{46A57B09-1F9E-4810-9E14-E3109649F3BF}">
          <x14:formula1>
            <xm:f>Lists!$E$2:$E$6</xm:f>
          </x14:formula1>
          <xm:sqref>O8:O46</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P9:P46</xm:sqref>
        </x14:dataValidation>
        <x14:dataValidation type="list" allowBlank="1" showInputMessage="1" prompt="Please select an additional target: producers/importers/vendors/consumers" xr:uid="{17555617-8089-4BE0-8624-0ECEE37BB1ED}">
          <x14:formula1>
            <xm:f>Lists!$F$2:$F$6</xm:f>
          </x14:formula1>
          <xm:sqref>Q13:Q46</xm:sqref>
        </x14:dataValidation>
        <x14:dataValidation type="list" errorStyle="warning" operator="lessThanOrEqual" allowBlank="1" xr:uid="{C36F99BB-4600-4E7D-89A3-EFFDB6D7433A}">
          <x14:formula1>
            <xm:f>Lists!$C$2:$C$4</xm:f>
          </x14:formula1>
          <xm:sqref>I8:I46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E1" zoomScale="55" zoomScaleNormal="55" workbookViewId="0">
      <selection activeCell="E31" sqref="E31"/>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62" t="s">
        <v>23</v>
      </c>
      <c r="F2" s="220" t="s">
        <v>57</v>
      </c>
      <c r="G2" s="221"/>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63"/>
      <c r="F3" s="264" t="s">
        <v>58</v>
      </c>
      <c r="G3" s="265"/>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11" t="s">
        <v>106</v>
      </c>
      <c r="F5" s="211"/>
      <c r="G5" s="211"/>
      <c r="H5" s="211"/>
      <c r="I5" s="211"/>
      <c r="J5" s="211"/>
      <c r="K5" s="211"/>
      <c r="L5" s="211"/>
      <c r="M5" s="211"/>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Estonia</v>
      </c>
      <c r="D8" s="22" t="str">
        <f>'CfB&amp;FC-PoM'!$E$6</f>
        <v>2023</v>
      </c>
      <c r="E8" s="64" t="s">
        <v>73</v>
      </c>
      <c r="F8" s="64" t="s">
        <v>108</v>
      </c>
      <c r="G8" s="62" t="s">
        <v>158</v>
      </c>
      <c r="H8" s="119" t="str" cm="1">
        <f t="array" ref="H8">IFERROR(INDEX('2022_MFC'!$G$2:$G$1000, MATCH(1, ('2022_MFC'!$C$2:$C$1000=C8)*('2022_MFC'!$F$2:$F$1000=F8),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Estonia</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87.5" thickBot="1" x14ac:dyDescent="0.4">
      <c r="C10" s="86" t="str">
        <f>IF('CfB&amp;FC-PoM'!$E$5="&lt; Please select &gt;","&lt; Not selected &gt;",'CfB&amp;FC-PoM'!$E$5)</f>
        <v>Estonia</v>
      </c>
      <c r="D10" s="22" t="str">
        <f>'CfB&amp;FC-PoM'!$E$6</f>
        <v>2023</v>
      </c>
      <c r="E10" s="64" t="s">
        <v>110</v>
      </c>
      <c r="F10" s="64" t="s">
        <v>111</v>
      </c>
      <c r="G10" s="62" t="s">
        <v>75</v>
      </c>
      <c r="H10" s="119" t="str" cm="1">
        <f t="array" ref="H10">IFERROR(INDEX('2022_MFC'!$G$2:$G$1000, MATCH(1, ('2022_MFC'!$C$2:$C$1000=C10)*('2022_MFC'!$F$2:$F$1000=F10), 0)), "No value found")</f>
        <v>No</v>
      </c>
      <c r="I10" s="79" t="s">
        <v>76</v>
      </c>
      <c r="J10" s="79"/>
      <c r="K10" s="79" t="s">
        <v>652</v>
      </c>
      <c r="L10" s="79" t="s">
        <v>675</v>
      </c>
      <c r="M10" s="76"/>
      <c r="N10" s="61" t="s">
        <v>282</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87.5" thickBot="1" x14ac:dyDescent="0.4">
      <c r="C11" s="86" t="str">
        <f>IF('CfB&amp;FC-PoM'!$E$5="&lt; Please select &gt;","&lt; Not selected &gt;",'CfB&amp;FC-PoM'!$E$5)</f>
        <v>Estonia</v>
      </c>
      <c r="D11" s="22" t="str">
        <f>'CfB&amp;FC-PoM'!$E$6</f>
        <v>2023</v>
      </c>
      <c r="E11" s="64" t="s">
        <v>110</v>
      </c>
      <c r="F11" s="64" t="s">
        <v>112</v>
      </c>
      <c r="G11" s="62" t="s">
        <v>75</v>
      </c>
      <c r="H11" s="119" t="str" cm="1">
        <f t="array" ref="H11">IFERROR(INDEX('2022_MFC'!$G$2:$G$1000, MATCH(1, ('2022_MFC'!$C$2:$C$1000=C11)*('2022_MFC'!$F$2:$F$1000=F11), 0)), "No value found")</f>
        <v>Yes</v>
      </c>
      <c r="I11" s="79" t="s">
        <v>75</v>
      </c>
      <c r="J11" s="79" t="s">
        <v>406</v>
      </c>
      <c r="K11" s="79" t="s">
        <v>687</v>
      </c>
      <c r="L11" s="79" t="s">
        <v>657</v>
      </c>
      <c r="M11" s="76">
        <v>2024</v>
      </c>
      <c r="N11" s="61" t="s">
        <v>287</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116.5" thickBot="1" x14ac:dyDescent="0.4">
      <c r="C12" s="86" t="str">
        <f>IF('CfB&amp;FC-PoM'!$E$5="&lt; Please select &gt;","&lt; Not selected &gt;",'CfB&amp;FC-PoM'!$E$5)</f>
        <v>Estonia</v>
      </c>
      <c r="D12" s="22" t="str">
        <f>'CfB&amp;FC-PoM'!$E$6</f>
        <v>2023</v>
      </c>
      <c r="E12" s="64" t="s">
        <v>110</v>
      </c>
      <c r="F12" s="64" t="s">
        <v>113</v>
      </c>
      <c r="G12" s="62" t="s">
        <v>75</v>
      </c>
      <c r="H12" s="119" t="str" cm="1">
        <f t="array" ref="H12">IFERROR(INDEX('2022_MFC'!$G$2:$G$1000, MATCH(1, ('2022_MFC'!$C$2:$C$1000=C12)*('2022_MFC'!$F$2:$F$1000=F12), 0)), "No value found")</f>
        <v>Yes</v>
      </c>
      <c r="I12" s="79" t="s">
        <v>75</v>
      </c>
      <c r="J12" s="79" t="s">
        <v>113</v>
      </c>
      <c r="K12" s="79" t="s">
        <v>688</v>
      </c>
      <c r="L12" s="79" t="s">
        <v>689</v>
      </c>
      <c r="M12" s="76">
        <v>2023</v>
      </c>
      <c r="N12" s="61" t="s">
        <v>287</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131" thickBot="1" x14ac:dyDescent="0.4">
      <c r="C13" s="86" t="str">
        <f>IF('CfB&amp;FC-PoM'!$E$5="&lt; Please select &gt;","&lt; Not selected &gt;",'CfB&amp;FC-PoM'!$E$5)</f>
        <v>Estonia</v>
      </c>
      <c r="D13" s="22" t="str">
        <f>'CfB&amp;FC-PoM'!$E$6</f>
        <v>2023</v>
      </c>
      <c r="E13" s="64" t="s">
        <v>110</v>
      </c>
      <c r="F13" s="64" t="s">
        <v>114</v>
      </c>
      <c r="G13" s="62" t="s">
        <v>75</v>
      </c>
      <c r="H13" s="119" t="str" cm="1">
        <f t="array" ref="H13">IFERROR(INDEX('2022_MFC'!$G$2:$G$1000, MATCH(1, ('2022_MFC'!$C$2:$C$1000=C13)*('2022_MFC'!$F$2:$F$1000=F13), 0)), "No value found")</f>
        <v>Yes</v>
      </c>
      <c r="I13" s="79" t="s">
        <v>75</v>
      </c>
      <c r="J13" s="79" t="s">
        <v>408</v>
      </c>
      <c r="K13" s="79" t="s">
        <v>655</v>
      </c>
      <c r="L13" s="79" t="s">
        <v>676</v>
      </c>
      <c r="M13" s="76">
        <v>2020</v>
      </c>
      <c r="N13" s="61" t="s">
        <v>282</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6" t="str">
        <f>IF('CfB&amp;FC-PoM'!$E$5="&lt; Please select &gt;","&lt; Not selected &gt;",'CfB&amp;FC-PoM'!$E$5)</f>
        <v>Estonia</v>
      </c>
      <c r="D14" s="22" t="str">
        <f>'CfB&amp;FC-PoM'!$E$6</f>
        <v>2023</v>
      </c>
      <c r="E14" s="64" t="s">
        <v>110</v>
      </c>
      <c r="F14" s="64" t="s">
        <v>115</v>
      </c>
      <c r="G14" s="62" t="s">
        <v>158</v>
      </c>
      <c r="H14" s="119" t="str" cm="1">
        <f t="array" ref="H14">IFERROR(INDEX('2022_MFC'!$G$2:$G$1000, MATCH(1, ('2022_MFC'!$C$2:$C$1000=C14)*('2022_MFC'!$F$2:$F$1000=F14),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131" thickBot="1" x14ac:dyDescent="0.4">
      <c r="C15" s="86" t="str">
        <f>IF('CfB&amp;FC-PoM'!$E$5="&lt; Please select &gt;","&lt; Not selected &gt;",'CfB&amp;FC-PoM'!$E$5)</f>
        <v>Estonia</v>
      </c>
      <c r="D15" s="22" t="str">
        <f>'CfB&amp;FC-PoM'!$E$6</f>
        <v>2023</v>
      </c>
      <c r="E15" s="64" t="s">
        <v>110</v>
      </c>
      <c r="F15" s="64" t="s">
        <v>116</v>
      </c>
      <c r="G15" s="62" t="s">
        <v>75</v>
      </c>
      <c r="H15" s="119" t="str" cm="1">
        <f t="array" ref="H15">IFERROR(INDEX('2022_MFC'!$G$2:$G$1000, MATCH(1, ('2022_MFC'!$C$2:$C$1000=C15)*('2022_MFC'!$F$2:$F$1000=F15), 0)), "No value found")</f>
        <v>No</v>
      </c>
      <c r="I15" s="79" t="s">
        <v>76</v>
      </c>
      <c r="J15" s="79" t="s">
        <v>408</v>
      </c>
      <c r="K15" s="79" t="s">
        <v>655</v>
      </c>
      <c r="L15" s="79" t="s">
        <v>676</v>
      </c>
      <c r="M15" s="76">
        <v>2020</v>
      </c>
      <c r="N15" s="61" t="s">
        <v>282</v>
      </c>
      <c r="O15" s="61" t="s">
        <v>291</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Estonia</v>
      </c>
      <c r="D16" s="22" t="str">
        <f>'CfB&amp;FC-PoM'!$E$6</f>
        <v>2023</v>
      </c>
      <c r="E16" s="64" t="s">
        <v>85</v>
      </c>
      <c r="F16" s="64" t="s">
        <v>117</v>
      </c>
      <c r="G16" s="62" t="s">
        <v>158</v>
      </c>
      <c r="H16" s="119" t="str" cm="1">
        <f t="array" ref="H16">IFERROR(INDEX('2022_MFC'!$G$2:$G$1000, MATCH(1, ('2022_MFC'!$C$2:$C$1000=C16)*('2022_MFC'!$F$2:$F$1000=F16),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Estonia</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Estonia</v>
      </c>
      <c r="D18" s="22" t="str">
        <f>'CfB&amp;FC-PoM'!$E$6</f>
        <v>2023</v>
      </c>
      <c r="E18" s="64" t="s">
        <v>85</v>
      </c>
      <c r="F18" s="64" t="s">
        <v>87</v>
      </c>
      <c r="G18" s="62" t="s">
        <v>158</v>
      </c>
      <c r="H18" s="119" t="str" cm="1">
        <f t="array" ref="H18">IFERROR(INDEX('2022_MFC'!$G$2:$G$1000, MATCH(1, ('2022_MFC'!$C$2:$C$1000=C18)*('2022_MFC'!$F$2:$F$1000=F18),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60" thickBot="1" x14ac:dyDescent="0.4">
      <c r="C19" s="86" t="str">
        <f>IF('CfB&amp;FC-PoM'!$E$5="&lt; Please select &gt;","&lt; Not selected &gt;",'CfB&amp;FC-PoM'!$E$5)</f>
        <v>Estonia</v>
      </c>
      <c r="D19" s="22" t="str">
        <f>'CfB&amp;FC-PoM'!$E$6</f>
        <v>2023</v>
      </c>
      <c r="E19" s="64" t="s">
        <v>85</v>
      </c>
      <c r="F19" s="64" t="s">
        <v>119</v>
      </c>
      <c r="G19" s="62" t="s">
        <v>75</v>
      </c>
      <c r="H19" s="119" t="str" cm="1">
        <f t="array" ref="H19">IFERROR(INDEX('2022_MFC'!$G$2:$G$1000, MATCH(1, ('2022_MFC'!$C$2:$C$1000=C19)*('2022_MFC'!$F$2:$F$1000=F19), 0)), "No value found")</f>
        <v>Yes</v>
      </c>
      <c r="I19" s="79" t="s">
        <v>75</v>
      </c>
      <c r="J19" s="79"/>
      <c r="K19" s="79"/>
      <c r="L19" s="79" t="s">
        <v>677</v>
      </c>
      <c r="M19" s="76"/>
      <c r="N19" s="61" t="s">
        <v>282</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87.5" thickBot="1" x14ac:dyDescent="0.4">
      <c r="C20" s="86" t="str">
        <f>IF('CfB&amp;FC-PoM'!$E$5="&lt; Please select &gt;","&lt; Not selected &gt;",'CfB&amp;FC-PoM'!$E$5)</f>
        <v>Estonia</v>
      </c>
      <c r="D20" s="22" t="str">
        <f>'CfB&amp;FC-PoM'!$E$6</f>
        <v>2023</v>
      </c>
      <c r="E20" s="64" t="s">
        <v>85</v>
      </c>
      <c r="F20" s="64" t="s">
        <v>120</v>
      </c>
      <c r="G20" s="62" t="s">
        <v>75</v>
      </c>
      <c r="H20" s="119" t="str" cm="1">
        <f t="array" ref="H20">IFERROR(INDEX('2022_MFC'!$G$2:$G$1000, MATCH(1, ('2022_MFC'!$C$2:$C$1000=C20)*('2022_MFC'!$F$2:$F$1000=F20), 0)), "No value found")</f>
        <v>Yes</v>
      </c>
      <c r="I20" s="79" t="s">
        <v>75</v>
      </c>
      <c r="J20" s="79"/>
      <c r="K20" s="79"/>
      <c r="L20" s="79" t="s">
        <v>678</v>
      </c>
      <c r="M20" s="76"/>
      <c r="N20" s="61" t="s">
        <v>282</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73" thickBot="1" x14ac:dyDescent="0.4">
      <c r="C21" s="86" t="str">
        <f>IF('CfB&amp;FC-PoM'!$E$5="&lt; Please select &gt;","&lt; Not selected &gt;",'CfB&amp;FC-PoM'!$E$5)</f>
        <v>Estonia</v>
      </c>
      <c r="D21" s="22" t="str">
        <f>'CfB&amp;FC-PoM'!$E$6</f>
        <v>2023</v>
      </c>
      <c r="E21" s="64" t="s">
        <v>85</v>
      </c>
      <c r="F21" s="64" t="s">
        <v>121</v>
      </c>
      <c r="G21" s="62" t="s">
        <v>75</v>
      </c>
      <c r="H21" s="119" t="str" cm="1">
        <f t="array" ref="H21">IFERROR(INDEX('2022_MFC'!$G$2:$G$1000, MATCH(1, ('2022_MFC'!$C$2:$C$1000=C21)*('2022_MFC'!$F$2:$F$1000=F21), 0)), "No value found")</f>
        <v>Yes</v>
      </c>
      <c r="I21" s="79" t="s">
        <v>75</v>
      </c>
      <c r="J21" s="79"/>
      <c r="K21" s="79" t="s">
        <v>665</v>
      </c>
      <c r="L21" s="79" t="s">
        <v>679</v>
      </c>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Estonia</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87.5" thickBot="1" x14ac:dyDescent="0.4">
      <c r="C23" s="86" t="str">
        <f>IF('CfB&amp;FC-PoM'!$E$5="&lt; Please select &gt;","&lt; Not selected &gt;",'CfB&amp;FC-PoM'!$E$5)</f>
        <v>Estonia</v>
      </c>
      <c r="D23" s="22" t="str">
        <f>'CfB&amp;FC-PoM'!$E$6</f>
        <v>2023</v>
      </c>
      <c r="E23" s="64" t="s">
        <v>92</v>
      </c>
      <c r="F23" s="64" t="s">
        <v>123</v>
      </c>
      <c r="G23" s="62" t="s">
        <v>75</v>
      </c>
      <c r="H23" s="119" t="str" cm="1">
        <f t="array" ref="H23">IFERROR(INDEX('2022_MFC'!$G$2:$G$1000, MATCH(1, ('2022_MFC'!$C$2:$C$1000=C23)*('2022_MFC'!$F$2:$F$1000=F23), 0)), "No value found")</f>
        <v>Yes</v>
      </c>
      <c r="I23" s="79" t="s">
        <v>75</v>
      </c>
      <c r="J23" s="79" t="s">
        <v>406</v>
      </c>
      <c r="K23" s="79" t="s">
        <v>653</v>
      </c>
      <c r="L23" s="79" t="s">
        <v>657</v>
      </c>
      <c r="M23" s="76"/>
      <c r="N23" s="61" t="s">
        <v>287</v>
      </c>
      <c r="O23" s="61" t="s">
        <v>291</v>
      </c>
      <c r="P23" s="61" t="s">
        <v>292</v>
      </c>
      <c r="Q23" s="61" t="s">
        <v>295</v>
      </c>
      <c r="R23" s="60" t="s">
        <v>660</v>
      </c>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87.5" thickBot="1" x14ac:dyDescent="0.4">
      <c r="C24" s="86" t="str">
        <f>IF('CfB&amp;FC-PoM'!$E$5="&lt; Please select &gt;","&lt; Not selected &gt;",'CfB&amp;FC-PoM'!$E$5)</f>
        <v>Estonia</v>
      </c>
      <c r="D24" s="22" t="str">
        <f>'CfB&amp;FC-PoM'!$E$6</f>
        <v>2023</v>
      </c>
      <c r="E24" s="64" t="s">
        <v>92</v>
      </c>
      <c r="F24" s="64" t="s">
        <v>124</v>
      </c>
      <c r="G24" s="62" t="s">
        <v>75</v>
      </c>
      <c r="H24" s="119" t="str" cm="1">
        <f t="array" ref="H24">IFERROR(INDEX('2022_MFC'!$G$2:$G$1000, MATCH(1, ('2022_MFC'!$C$2:$C$1000=C24)*('2022_MFC'!$F$2:$F$1000=F24), 0)), "No value found")</f>
        <v>No</v>
      </c>
      <c r="I24" s="79" t="s">
        <v>76</v>
      </c>
      <c r="J24" s="79" t="s">
        <v>406</v>
      </c>
      <c r="K24" s="79" t="s">
        <v>653</v>
      </c>
      <c r="L24" s="79" t="s">
        <v>657</v>
      </c>
      <c r="M24" s="76"/>
      <c r="N24" s="61" t="s">
        <v>287</v>
      </c>
      <c r="O24" s="61" t="s">
        <v>291</v>
      </c>
      <c r="P24" s="61" t="s">
        <v>292</v>
      </c>
      <c r="Q24" s="61" t="s">
        <v>295</v>
      </c>
      <c r="R24" s="60" t="s">
        <v>660</v>
      </c>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Estonia</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Estonia</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Estonia</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334" thickBot="1" x14ac:dyDescent="0.4">
      <c r="C28" s="86" t="str">
        <f>IF('CfB&amp;FC-PoM'!$E$5="&lt; Please select &gt;","&lt; Not selected &gt;",'CfB&amp;FC-PoM'!$E$5)</f>
        <v>Estonia</v>
      </c>
      <c r="D28" s="22" t="str">
        <f>'CfB&amp;FC-PoM'!$E$6</f>
        <v>2023</v>
      </c>
      <c r="E28" s="64" t="s">
        <v>127</v>
      </c>
      <c r="F28" s="64" t="s">
        <v>128</v>
      </c>
      <c r="G28" s="62" t="s">
        <v>75</v>
      </c>
      <c r="H28" s="119" t="str" cm="1">
        <f t="array" ref="H28">IFERROR(INDEX('2022_MFC'!$G$2:$G$1000, MATCH(1, ('2022_MFC'!$C$2:$C$1000=C28)*('2022_MFC'!$F$2:$F$1000=F28), 0)), "No value found")</f>
        <v>Yes</v>
      </c>
      <c r="I28" s="79" t="s">
        <v>75</v>
      </c>
      <c r="J28" s="79"/>
      <c r="K28" s="79" t="s">
        <v>680</v>
      </c>
      <c r="L28" s="79" t="s">
        <v>668</v>
      </c>
      <c r="M28" s="76">
        <v>2023</v>
      </c>
      <c r="N28" s="61" t="s">
        <v>287</v>
      </c>
      <c r="O28" s="61" t="s">
        <v>291</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87.5" thickBot="1" x14ac:dyDescent="0.4">
      <c r="C29" s="86" t="str">
        <f>IF('CfB&amp;FC-PoM'!$E$5="&lt; Please select &gt;","&lt; Not selected &gt;",'CfB&amp;FC-PoM'!$E$5)</f>
        <v>Estonia</v>
      </c>
      <c r="D29" s="22" t="str">
        <f>'CfB&amp;FC-PoM'!$E$6</f>
        <v>2023</v>
      </c>
      <c r="E29" s="64" t="s">
        <v>127</v>
      </c>
      <c r="F29" s="64" t="s">
        <v>129</v>
      </c>
      <c r="G29" s="62" t="s">
        <v>75</v>
      </c>
      <c r="H29" s="119" t="str" cm="1">
        <f t="array" ref="H29">IFERROR(INDEX('2022_MFC'!$G$2:$G$1000, MATCH(1, ('2022_MFC'!$C$2:$C$1000=C29)*('2022_MFC'!$F$2:$F$1000=F29), 0)), "No value found")</f>
        <v>No</v>
      </c>
      <c r="I29" s="79" t="s">
        <v>76</v>
      </c>
      <c r="J29" s="79"/>
      <c r="K29" s="79"/>
      <c r="L29" s="79" t="s">
        <v>682</v>
      </c>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160" thickBot="1" x14ac:dyDescent="0.4">
      <c r="C30" s="86" t="str">
        <f>IF('CfB&amp;FC-PoM'!$E$5="&lt; Please select &gt;","&lt; Not selected &gt;",'CfB&amp;FC-PoM'!$E$5)</f>
        <v>Estonia</v>
      </c>
      <c r="D30" s="22" t="str">
        <f>'CfB&amp;FC-PoM'!$E$6</f>
        <v>2023</v>
      </c>
      <c r="E30" s="64" t="s">
        <v>127</v>
      </c>
      <c r="F30" s="64" t="s">
        <v>130</v>
      </c>
      <c r="G30" s="62" t="s">
        <v>75</v>
      </c>
      <c r="H30" s="119" t="str" cm="1">
        <f t="array" ref="H30">IFERROR(INDEX('2022_MFC'!$G$2:$G$1000, MATCH(1, ('2022_MFC'!$C$2:$C$1000=C30)*('2022_MFC'!$F$2:$F$1000=F30), 0)), "No value found")</f>
        <v>Yes</v>
      </c>
      <c r="I30" s="79" t="s">
        <v>75</v>
      </c>
      <c r="J30" s="79"/>
      <c r="K30" s="79" t="s">
        <v>681</v>
      </c>
      <c r="L30" s="79" t="s">
        <v>682</v>
      </c>
      <c r="M30" s="76"/>
      <c r="N30" s="61" t="s">
        <v>282</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60" thickBot="1" x14ac:dyDescent="0.4">
      <c r="B31" s="259" t="s">
        <v>104</v>
      </c>
      <c r="C31" s="86" t="str">
        <f>IF('CfB&amp;FC-PoM'!$E$5="&lt; Please select &gt;","&lt; Not selected &gt;",'CfB&amp;FC-PoM'!$E$5)</f>
        <v>Estonia</v>
      </c>
      <c r="D31" s="22" t="str">
        <f>'CfB&amp;FC-PoM'!$E$6</f>
        <v>2023</v>
      </c>
      <c r="E31" s="61" t="s">
        <v>110</v>
      </c>
      <c r="F31" s="61" t="s">
        <v>674</v>
      </c>
      <c r="G31" s="61" t="s">
        <v>75</v>
      </c>
      <c r="H31" s="8"/>
      <c r="I31" s="79" t="s">
        <v>76</v>
      </c>
      <c r="J31" s="79"/>
      <c r="K31" s="79" t="s">
        <v>672</v>
      </c>
      <c r="L31" s="79" t="s">
        <v>673</v>
      </c>
      <c r="M31" s="76">
        <v>2023</v>
      </c>
      <c r="N31" s="61" t="s">
        <v>287</v>
      </c>
      <c r="O31" s="61" t="s">
        <v>291</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60"/>
      <c r="C32" s="86" t="str">
        <f>IF('CfB&amp;FC-PoM'!$E$5="&lt; Please select &gt;","&lt; Not selected &gt;",'CfB&amp;FC-PoM'!$E$5)</f>
        <v>Estonia</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60"/>
      <c r="C33" s="86" t="str">
        <f>IF('CfB&amp;FC-PoM'!$E$5="&lt; Please select &gt;","&lt; Not selected &gt;",'CfB&amp;FC-PoM'!$E$5)</f>
        <v>Estonia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60"/>
      <c r="C34" s="86" t="str">
        <f>IF('CfB&amp;FC-PoM'!$E$5="&lt; Please select &gt;","&lt; Not selected &gt;",'CfB&amp;FC-PoM'!$E$5)</f>
        <v>Estonia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60"/>
      <c r="C35" s="86" t="str">
        <f>IF('CfB&amp;FC-PoM'!$E$5="&lt; Please select &gt;","&lt; Not selected &gt;",'CfB&amp;FC-PoM'!$E$5)</f>
        <v>Estonia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60"/>
      <c r="C36" s="86" t="str">
        <f>IF('CfB&amp;FC-PoM'!$E$5="&lt; Please select &gt;","&lt; Not selected &gt;",'CfB&amp;FC-PoM'!$E$5)</f>
        <v>Estonia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60"/>
      <c r="C37" s="86" t="str">
        <f>IF('CfB&amp;FC-PoM'!$E$5="&lt; Please select &gt;","&lt; Not selected &gt;",'CfB&amp;FC-PoM'!$E$5)</f>
        <v>Estonia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60"/>
      <c r="C38" s="86" t="str">
        <f>IF('CfB&amp;FC-PoM'!$E$5="&lt; Please select &gt;","&lt; Not selected &gt;",'CfB&amp;FC-PoM'!$E$5)</f>
        <v>Estonia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60"/>
      <c r="C39" s="86" t="str">
        <f>IF('CfB&amp;FC-PoM'!$E$5="&lt; Please select &gt;","&lt; Not selected &gt;",'CfB&amp;FC-PoM'!$E$5)</f>
        <v>Estonia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60"/>
      <c r="C40" s="86" t="str">
        <f>IF('CfB&amp;FC-PoM'!$E$5="&lt; Please select &gt;","&lt; Not selected &gt;",'CfB&amp;FC-PoM'!$E$5)</f>
        <v>Estonia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60"/>
      <c r="C41" s="86" t="str">
        <f>IF('CfB&amp;FC-PoM'!$E$5="&lt; Please select &gt;","&lt; Not selected &gt;",'CfB&amp;FC-PoM'!$E$5)</f>
        <v>Estonia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60"/>
      <c r="C42" s="86" t="str">
        <f>IF('CfB&amp;FC-PoM'!$E$5="&lt; Please select &gt;","&lt; Not selected &gt;",'CfB&amp;FC-PoM'!$E$5)</f>
        <v>Estonia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60"/>
      <c r="C43" s="86" t="str">
        <f>IF('CfB&amp;FC-PoM'!$E$5="&lt; Please select &gt;","&lt; Not selected &gt;",'CfB&amp;FC-PoM'!$E$5)</f>
        <v>Estonia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60"/>
      <c r="C44" s="86" t="str">
        <f>IF('CfB&amp;FC-PoM'!$E$5="&lt; Please select &gt;","&lt; Not selected &gt;",'CfB&amp;FC-PoM'!$E$5)</f>
        <v>Estonia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61"/>
      <c r="C45" s="86" t="str">
        <f>IF('CfB&amp;FC-PoM'!$E$5="&lt; Please select &gt;","&lt; Not selected &gt;",'CfB&amp;FC-PoM'!$E$5)</f>
        <v>Estonia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workbookViewId="0">
      <selection activeCell="G13" sqref="G13"/>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10"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10"/>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68" t="s">
        <v>131</v>
      </c>
      <c r="E5" s="26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66" t="s">
        <v>132</v>
      </c>
      <c r="E7" s="26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Estonia</v>
      </c>
      <c r="C8" s="22" t="str">
        <f>'CfB&amp;FC-PoM'!$E$6</f>
        <v>2023</v>
      </c>
      <c r="D8" s="4" t="s">
        <v>133</v>
      </c>
      <c r="E8" s="86" t="str">
        <f>IF('CfB&amp;FC-PoM'!$E$5="&lt; Please select &gt;","&lt; Please select in sheet ''CfB&amp;FC-PoM'' &gt;",'CfB&amp;FC-PoM'!$E$5)</f>
        <v>Estonia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Estonia</v>
      </c>
      <c r="C9" s="22" t="str">
        <f>'CfB&amp;FC-PoM'!$E$6</f>
        <v>2023</v>
      </c>
      <c r="D9" s="5" t="s">
        <v>134</v>
      </c>
      <c r="E9" s="80" t="s">
        <v>683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Estonia</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Estonia</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Estonia</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Estonia</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Estonia</v>
      </c>
      <c r="C14" s="22" t="str">
        <f>'CfB&amp;FC-PoM'!$E$6</f>
        <v>2023</v>
      </c>
      <c r="D14" s="4" t="s">
        <v>139</v>
      </c>
      <c r="E14" s="7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Estonia</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Estonia</v>
      </c>
      <c r="C16" s="22" t="str">
        <f>'CfB&amp;FC-PoM'!$E$6</f>
        <v>2023</v>
      </c>
      <c r="D16" s="5" t="s">
        <v>142</v>
      </c>
      <c r="E16" s="73" t="s">
        <v>684</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70" t="s">
        <v>36</v>
      </c>
      <c r="C18" s="272" t="s">
        <v>37</v>
      </c>
      <c r="D18" s="266" t="s">
        <v>143</v>
      </c>
      <c r="E18" s="267"/>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71"/>
      <c r="C19" s="273"/>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44" thickBot="1" x14ac:dyDescent="0.4">
      <c r="A20" s="2"/>
      <c r="B20" s="86" t="str">
        <f>IF('CfB&amp;FC-PoM'!$E$5="&lt; Please select &gt;","&lt; Not selected &gt;",'CfB&amp;FC-PoM'!$E$5)</f>
        <v>Estonia</v>
      </c>
      <c r="C20" s="22" t="str">
        <f>'CfB&amp;FC-PoM'!$E$6</f>
        <v>2023</v>
      </c>
      <c r="D20" s="80" t="s">
        <v>685</v>
      </c>
      <c r="E20" s="80" t="s">
        <v>690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6" t="str">
        <f>IF('CfB&amp;FC-PoM'!$E$5="&lt; Please select &gt;","&lt; Not selected &gt;",'CfB&amp;FC-PoM'!$E$5)</f>
        <v>Estonia</v>
      </c>
      <c r="C21" s="22" t="str">
        <f>'CfB&amp;FC-PoM'!$E$6</f>
        <v>2023</v>
      </c>
      <c r="D21" s="79"/>
      <c r="E21" s="79"/>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Estonia</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Estonia</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Estonia</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10" workbookViewId="0">
      <selection activeCell="D34" sqref="D34"/>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10" t="s">
        <v>23</v>
      </c>
      <c r="E3" s="220" t="s">
        <v>146</v>
      </c>
      <c r="F3" s="22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10"/>
      <c r="E4" s="222" t="s">
        <v>58</v>
      </c>
      <c r="F4" s="223"/>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68" t="s">
        <v>131</v>
      </c>
      <c r="E6" s="28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66" t="s">
        <v>147</v>
      </c>
      <c r="E8" s="277"/>
      <c r="F8" s="277"/>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78" t="s">
        <v>148</v>
      </c>
      <c r="E9" s="279"/>
      <c r="F9" s="279"/>
      <c r="G9" s="28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Estonia</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Estonia</v>
      </c>
      <c r="C12" s="22" t="str">
        <f>'CfB&amp;FC-PoM'!$E$6</f>
        <v>2023</v>
      </c>
      <c r="D12" s="5" t="s">
        <v>154</v>
      </c>
      <c r="E12" s="62" t="s">
        <v>158</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Estonia</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Estonia</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Estonia</v>
      </c>
      <c r="C15" s="22" t="str">
        <f>'CfB&amp;FC-PoM'!$E$6</f>
        <v>2023</v>
      </c>
      <c r="D15" s="5" t="s">
        <v>157</v>
      </c>
      <c r="E15" s="62" t="s">
        <v>75</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Estonia</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Estonia</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Estonia</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Estonia</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Estonia</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Estonia</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Estonia</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Estonia</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Estonia</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Estonia</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78" t="s">
        <v>166</v>
      </c>
      <c r="E27" s="279"/>
      <c r="F27" s="279"/>
      <c r="G27" s="28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Estonia</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Estonia</v>
      </c>
      <c r="C30" s="22" t="str">
        <f>'CfB&amp;FC-PoM'!$E$6</f>
        <v>2023</v>
      </c>
      <c r="D30" s="5" t="s">
        <v>154</v>
      </c>
      <c r="E30" s="62" t="s">
        <v>158</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Estonia</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Estonia</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Estonia</v>
      </c>
      <c r="C33" s="22" t="str">
        <f>'CfB&amp;FC-PoM'!$E$6</f>
        <v>2023</v>
      </c>
      <c r="D33" s="5" t="s">
        <v>168</v>
      </c>
      <c r="E33" s="62" t="s">
        <v>75</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Estonia</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Estonia</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Estonia</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Estonia</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Estonia</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Estonia</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Estonia</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Estonia</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Estonia</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Estonia</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84" t="s">
        <v>169</v>
      </c>
      <c r="E45" s="285"/>
      <c r="F45" s="28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80" t="s">
        <v>170</v>
      </c>
      <c r="E46" s="281"/>
      <c r="F46" s="28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74" t="s">
        <v>171</v>
      </c>
      <c r="E47" s="275"/>
      <c r="F47" s="276"/>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Estonia</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Estonia</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Estonia</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Estonia</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Estonia</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Estonia</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Estonia</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Estonia</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78"/>
      <c r="E57" s="279"/>
      <c r="F57" s="279"/>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74" t="s">
        <v>180</v>
      </c>
      <c r="E58" s="275"/>
      <c r="F58" s="276"/>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Estonia</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Estonia</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Estonia</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Estonia</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Estonia</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Estonia</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Estonia</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Estonia</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84" t="s">
        <v>181</v>
      </c>
      <c r="E69" s="285"/>
      <c r="F69" s="28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80" t="s">
        <v>182</v>
      </c>
      <c r="E70" s="281"/>
      <c r="F70" s="281"/>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74" t="s">
        <v>171</v>
      </c>
      <c r="E71" s="275"/>
      <c r="F71" s="276"/>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Estonia</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Estonia</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Estonia</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Estonia</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Estonia</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Estonia</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Estonia</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Estonia</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78"/>
      <c r="E81" s="279"/>
      <c r="F81" s="279"/>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74" t="s">
        <v>180</v>
      </c>
      <c r="E82" s="275"/>
      <c r="F82" s="276"/>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Estonia</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Estonia</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Estonia</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Estonia</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Estonia</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Estonia</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Estonia</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Estonia</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38" t="s">
        <v>183</v>
      </c>
      <c r="F93" s="238"/>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38" t="s">
        <v>184</v>
      </c>
      <c r="F94" s="238"/>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38" t="s">
        <v>185</v>
      </c>
      <c r="F95" s="238"/>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38" t="s">
        <v>187</v>
      </c>
      <c r="F96" s="238"/>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28" zoomScale="70" zoomScaleNormal="70" workbookViewId="0">
      <selection activeCell="D39" sqref="D39:F39"/>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10" t="s">
        <v>23</v>
      </c>
      <c r="E2" s="220" t="s">
        <v>146</v>
      </c>
      <c r="F2" s="22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10"/>
      <c r="E3" s="222" t="s">
        <v>58</v>
      </c>
      <c r="F3" s="22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11" t="s">
        <v>188</v>
      </c>
      <c r="E5" s="21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28" t="s">
        <v>189</v>
      </c>
      <c r="E7" s="229"/>
      <c r="F7" s="229"/>
      <c r="G7" s="23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24" t="s">
        <v>190</v>
      </c>
      <c r="E8" s="225"/>
      <c r="F8" s="225"/>
      <c r="G8" s="22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13" t="s">
        <v>191</v>
      </c>
      <c r="E9" s="215" t="s">
        <v>192</v>
      </c>
      <c r="F9" s="216"/>
      <c r="G9" s="213"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14"/>
      <c r="E10" s="12" t="s">
        <v>194</v>
      </c>
      <c r="F10" s="12" t="s">
        <v>195</v>
      </c>
      <c r="G10" s="227"/>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Estonia</v>
      </c>
      <c r="C11" s="22" t="str">
        <f>'CfB&amp;FC-PoM'!$E$6</f>
        <v>2023</v>
      </c>
      <c r="D11" s="5" t="s">
        <v>196</v>
      </c>
      <c r="E11" s="62" t="s">
        <v>158</v>
      </c>
      <c r="F11" s="62" t="s">
        <v>158</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Estonia</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Estonia</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Estonia</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Estonia</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35" t="s">
        <v>201</v>
      </c>
      <c r="E17" s="236"/>
      <c r="F17" s="236"/>
      <c r="G17" s="236"/>
      <c r="H17" s="23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13" t="s">
        <v>202</v>
      </c>
      <c r="E18" s="215" t="s">
        <v>192</v>
      </c>
      <c r="F18" s="216"/>
      <c r="G18" s="213" t="s">
        <v>203</v>
      </c>
      <c r="H18" s="213"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14"/>
      <c r="E19" s="12" t="s">
        <v>194</v>
      </c>
      <c r="F19" s="12" t="s">
        <v>204</v>
      </c>
      <c r="G19" s="227"/>
      <c r="H19" s="22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48.75" customHeight="1" thickBot="1" x14ac:dyDescent="0.4">
      <c r="B20" s="86" t="str">
        <f>IF('CfB&amp;FC-PoM'!$E$5="&lt; Please select &gt;","&lt; Not selected &gt;",'CfB&amp;FC-PoM'!$E$5)</f>
        <v>Estonia</v>
      </c>
      <c r="C20" s="22" t="str">
        <f>'CfB&amp;FC-PoM'!$E$6</f>
        <v>2023</v>
      </c>
      <c r="D20" s="4" t="s">
        <v>205</v>
      </c>
      <c r="E20" s="62" t="s">
        <v>75</v>
      </c>
      <c r="F20" s="62" t="s">
        <v>75</v>
      </c>
      <c r="G20" s="199" t="s">
        <v>693</v>
      </c>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Estonia</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Estonia</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Estonia</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Estonia</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Estonia</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73" thickBot="1" x14ac:dyDescent="0.4">
      <c r="B26" s="86" t="str">
        <f>IF('CfB&amp;FC-PoM'!$E$5="&lt; Please select &gt;","&lt; Not selected &gt;",'CfB&amp;FC-PoM'!$E$5)</f>
        <v>Estonia</v>
      </c>
      <c r="C26" s="22" t="str">
        <f>'CfB&amp;FC-PoM'!$E$6</f>
        <v>2023</v>
      </c>
      <c r="D26" s="4" t="s">
        <v>211</v>
      </c>
      <c r="E26" s="62" t="s">
        <v>75</v>
      </c>
      <c r="F26" s="62" t="s">
        <v>75</v>
      </c>
      <c r="G26" s="79" t="s">
        <v>691</v>
      </c>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48" customHeight="1" thickBot="1" x14ac:dyDescent="0.4">
      <c r="B27" s="86" t="str">
        <f>IF('CfB&amp;FC-PoM'!$E$5="&lt; Please select &gt;","&lt; Not selected &gt;",'CfB&amp;FC-PoM'!$E$5)</f>
        <v>Estonia</v>
      </c>
      <c r="C27" s="22" t="str">
        <f>'CfB&amp;FC-PoM'!$E$6</f>
        <v>2023</v>
      </c>
      <c r="D27" s="5" t="s">
        <v>212</v>
      </c>
      <c r="E27" s="62" t="s">
        <v>158</v>
      </c>
      <c r="F27" s="62" t="s">
        <v>158</v>
      </c>
      <c r="G27" s="199" t="s">
        <v>695</v>
      </c>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38" t="s">
        <v>213</v>
      </c>
      <c r="F29" s="238"/>
      <c r="G29" s="238"/>
      <c r="H29" s="238"/>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38" t="s">
        <v>214</v>
      </c>
      <c r="F30" s="238"/>
      <c r="G30" s="238"/>
      <c r="H30" s="238"/>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38" t="s">
        <v>215</v>
      </c>
      <c r="F31" s="238"/>
      <c r="G31" s="238"/>
      <c r="H31" s="238"/>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38" t="s">
        <v>216</v>
      </c>
      <c r="F32" s="238"/>
      <c r="G32" s="238"/>
      <c r="H32" s="238"/>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38" t="s">
        <v>218</v>
      </c>
      <c r="F33" s="238"/>
      <c r="G33" s="238"/>
      <c r="H33" s="238"/>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38" t="s">
        <v>220</v>
      </c>
      <c r="F34" s="238"/>
      <c r="G34" s="238"/>
      <c r="H34" s="238"/>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38" t="s">
        <v>222</v>
      </c>
      <c r="F35" s="238"/>
      <c r="G35" s="238"/>
      <c r="H35" s="238"/>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31" t="s">
        <v>223</v>
      </c>
      <c r="E37" s="218"/>
      <c r="F37" s="219"/>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Estonia</v>
      </c>
      <c r="C38" s="22" t="str">
        <f>'CfB&amp;FC-PoM'!$E$6</f>
        <v>2023</v>
      </c>
      <c r="D38" s="232" t="s">
        <v>686</v>
      </c>
      <c r="E38" s="233"/>
      <c r="F38" s="234"/>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Estonia</v>
      </c>
      <c r="C39" s="22" t="str">
        <f>'CfB&amp;FC-PoM'!$E$6</f>
        <v>2023</v>
      </c>
      <c r="D39" s="201" t="s">
        <v>696</v>
      </c>
      <c r="E39" s="202"/>
      <c r="F39" s="203"/>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Estonia</v>
      </c>
      <c r="C40" s="22" t="str">
        <f>'CfB&amp;FC-PoM'!$E$6</f>
        <v>2023</v>
      </c>
      <c r="D40" s="201"/>
      <c r="E40" s="202"/>
      <c r="F40" s="203"/>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Estonia</v>
      </c>
      <c r="C41" s="22" t="str">
        <f>'CfB&amp;FC-PoM'!$E$6</f>
        <v>2023</v>
      </c>
      <c r="D41" s="201"/>
      <c r="E41" s="202"/>
      <c r="F41" s="203"/>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17" t="s">
        <v>224</v>
      </c>
      <c r="E43" s="218"/>
      <c r="F43" s="219"/>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07" t="s">
        <v>225</v>
      </c>
      <c r="E44" s="208"/>
      <c r="F44" s="209"/>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Estonia</v>
      </c>
      <c r="C45" s="22" t="str">
        <f>'CfB&amp;FC-PoM'!$E$6</f>
        <v>2023</v>
      </c>
      <c r="D45" s="204"/>
      <c r="E45" s="205"/>
      <c r="F45" s="206"/>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Estonia</v>
      </c>
      <c r="C46" s="22" t="str">
        <f>'CfB&amp;FC-PoM'!$E$6</f>
        <v>2023</v>
      </c>
      <c r="D46" s="204"/>
      <c r="E46" s="205"/>
      <c r="F46" s="206"/>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Estonia</v>
      </c>
      <c r="C47" s="22" t="str">
        <f>'CfB&amp;FC-PoM'!$E$6</f>
        <v>2023</v>
      </c>
      <c r="D47" s="204"/>
      <c r="E47" s="205"/>
      <c r="F47" s="206"/>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Estonia</v>
      </c>
      <c r="C48" s="22" t="str">
        <f>'CfB&amp;FC-PoM'!$E$6</f>
        <v>2023</v>
      </c>
      <c r="D48" s="204"/>
      <c r="E48" s="205"/>
      <c r="F48" s="206"/>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Estonia</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26.82</v>
      </c>
      <c r="G52" s="186">
        <f>IF('CfB&amp;FC-PoM'!$H$4="&lt; Please select &gt;","Please select reporting base in sheet ''CfB&amp;FC-PoM'' ",IF('CfB&amp;FC-PoM'!$H$4="Weight",'CfB&amp;FC-PoM'!F12,'CfB&amp;FC-PoM'!J12))</f>
        <v>9.07</v>
      </c>
      <c r="H52" s="187">
        <f>IF(AND(F52=0,G52=0), 0, IF(OR(F52="No value found",F52=0),0, (G52-F52)/ABS(F52)))</f>
        <v>-0.6618195376584638</v>
      </c>
      <c r="I52" s="188" t="s">
        <v>694</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Estonia</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1083.58</v>
      </c>
      <c r="G53" s="186">
        <f>IF('CfB&amp;FC-PoM'!$H$5="&lt; Please select &gt;","Please select reporting base in sheet ''CfB&amp;FC-PoM'' ",IF('CfB&amp;FC-PoM'!$H$5="Weight",'CfB&amp;FC-PoM'!F13,'CfB&amp;FC-PoM'!J13))</f>
        <v>1093.25</v>
      </c>
      <c r="H53" s="187">
        <f>IF(AND(F53=0,G53=0), 0, IF(OR(F53="No value found",F53=0),0, (G53-F53)/ABS(F53)))</f>
        <v>8.9241218922461417E-3</v>
      </c>
      <c r="I53" s="188"/>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Estonia</v>
      </c>
      <c r="C54" s="183" t="str">
        <f>'CfB&amp;FC-PoM'!$E$6</f>
        <v>2023</v>
      </c>
      <c r="D54" s="200" t="s">
        <v>235</v>
      </c>
      <c r="E54" s="185" t="str">
        <f>IF('CfB&amp;FC-PoM'!$H$4="Weight","Weight of plastic","Number of products")</f>
        <v>Weight of plastic</v>
      </c>
      <c r="F54" s="186" cm="1">
        <f t="array" ref="F54">IFERROR(INDEX('2022_PoM'!$B$2:$B$1000, MATCH(1, ('2022_PoM'!$A$2:$A$1000=D54)*('2022_PoM'!$D$2:$D$1000=B54), 0)),"No value found")</f>
        <v>4.8</v>
      </c>
      <c r="G54" s="186">
        <f>IF('CfB&amp;FC-PoM'!$H$4=
"&lt; Please select &gt;","Please select reporting base in sheet ''CfB&amp;FC-PoM'' ",IF('CfB&amp;FC-PoM'!$H$4=
"Weight",'CfB&amp;FC-PoM'!$F$14,'CfB&amp;FC-PoM'!$J$14))</f>
        <v>4.8</v>
      </c>
      <c r="H54" s="187">
        <f>IF(AND(F54=0,G54=0), 0, IF(OR(F54="No value found",F54=0),0, (G54-F54)/ABS(F54)))</f>
        <v>0</v>
      </c>
      <c r="I54" s="188"/>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Estonia</v>
      </c>
      <c r="C55" s="189" t="str">
        <f>IF('CfB&amp;FC-PoM'!$H$4="Weight",'CfB&amp;FC-PoM'!$E$6,"")</f>
        <v>2023</v>
      </c>
      <c r="D55" s="200"/>
      <c r="E55" s="185" t="str">
        <f>IF('CfB&amp;FC-PoM'!$H$4="Weight","Total weight","")</f>
        <v>Total weight</v>
      </c>
      <c r="F55" s="186" cm="1">
        <f t="array" ref="F55">IF(C55="","",IFERROR(INDEX('2022_PoM'!$C$2:$C$1000, MATCH(1, ('2022_PoM'!$A$2:$A$1000=D54)*('2022_PoM'!$D$2:$D$1000=B55), 0)),"No value found"))</f>
        <v>0</v>
      </c>
      <c r="G55" s="186">
        <f>IF(C55="","",IF('CfB&amp;FC-PoM'!$H$4=
"&lt; Please select &gt;","Please select reporting base in sheet ''CfB&amp;FC-PoM'' ",'CfB&amp;FC-PoM'!$H$14))</f>
        <v>0</v>
      </c>
      <c r="H55" s="187">
        <f>IF(C55="","",IF(AND(F55=0,G55=0),0,IF(OR(F55="No value found",F55=0),0,(G55-F55)/ABS(F55))))</f>
        <v>0</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Estonia</v>
      </c>
      <c r="C56" s="183" t="str">
        <f>'CfB&amp;FC-PoM'!$E$6</f>
        <v>2023</v>
      </c>
      <c r="D56" s="200" t="s">
        <v>236</v>
      </c>
      <c r="E56" s="185" t="str">
        <f>IF('CfB&amp;FC-PoM'!$H$5="Weight","Weight of plastic","Number of products")</f>
        <v>Weight of plastic</v>
      </c>
      <c r="F56" s="186" cm="1">
        <f t="array" ref="F56">IFERROR(INDEX('2022_PoM'!$B$2:$B$1000, MATCH(1, ('2022_PoM'!$A$2:$A$1000=D56)*('2022_PoM'!$D$2:$D$1000=B56), 0)),"No value found")</f>
        <v>0</v>
      </c>
      <c r="G56" s="186">
        <f>IF('CfB&amp;FC-PoM'!$H$5=
"&lt; Please select &gt;","Please select reporting base in sheet ''CfB&amp;FC-PoM'' ",IF('CfB&amp;FC-PoM'!$H$5=
"Weight",'CfB&amp;FC-PoM'!$F$15,'CfB&amp;FC-PoM'!$J$15))</f>
        <v>0</v>
      </c>
      <c r="H56" s="187">
        <f>IF(AND(F56=0,G56=0), 0, IF(OR(F56="No value found",F56=0),0, (G56-F56)/ABS(F56)))</f>
        <v>0</v>
      </c>
      <c r="I56" s="188"/>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Estonia</v>
      </c>
      <c r="C57" s="189" t="str">
        <f>IF('CfB&amp;FC-PoM'!$H$5="Weight",'CfB&amp;FC-PoM'!$E$6,"")</f>
        <v>2023</v>
      </c>
      <c r="D57" s="200"/>
      <c r="E57" s="185" t="str">
        <f>IF('CfB&amp;FC-PoM'!$H$5="Weight","Total weight","")</f>
        <v>Total weight</v>
      </c>
      <c r="F57" s="186" cm="1">
        <f t="array" ref="F57">IF(C57="","",IFERROR(INDEX('2022_PoM'!$C$2:$C$1000,MATCH(1,('2022_PoM'!$A$2:$A$1000=D56)*('2022_PoM'!$D$2:$D$1000=B57),0)),"No value found"))</f>
        <v>0</v>
      </c>
      <c r="G57" s="186">
        <f>IF(C57="","",IF('CfB&amp;FC-PoM'!$H$4=
"&lt; Please select &gt;","Please select reporting base in sheet ''CfB&amp;FC-PoM'' ",'CfB&amp;FC-PoM'!$H$15))</f>
        <v>0</v>
      </c>
      <c r="H57" s="187">
        <f>IF(C57="","",IF(AND(F57=0,G57=0),0,IF(OR(F57="No value found",F57=0),0,(G57-F57)/ABS(F57))))</f>
        <v>0</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H18:H19"/>
    <mergeCell ref="D17:H17"/>
    <mergeCell ref="E34:H34"/>
    <mergeCell ref="E35:H35"/>
    <mergeCell ref="E29:H29"/>
    <mergeCell ref="E30:H30"/>
    <mergeCell ref="E31:H31"/>
    <mergeCell ref="E32:H32"/>
    <mergeCell ref="E33:H33"/>
    <mergeCell ref="G18:G19"/>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D54:D55"/>
    <mergeCell ref="D56:D57"/>
    <mergeCell ref="D40:F40"/>
    <mergeCell ref="D41:F41"/>
    <mergeCell ref="D45:F45"/>
    <mergeCell ref="D46:F46"/>
    <mergeCell ref="D47:F47"/>
    <mergeCell ref="D48:F48"/>
    <mergeCell ref="D44:F44"/>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H20:H27 G21:G26"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K8" sqref="K8"/>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10" t="s">
        <v>23</v>
      </c>
      <c r="E2" s="220" t="s">
        <v>24</v>
      </c>
      <c r="F2" s="22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10"/>
      <c r="E3" s="222" t="s">
        <v>58</v>
      </c>
      <c r="F3" s="22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5" t="s">
        <v>131</v>
      </c>
      <c r="E5" s="296"/>
      <c r="F5" s="297"/>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289" t="s">
        <v>237</v>
      </c>
      <c r="E7" s="290"/>
      <c r="F7" s="290"/>
      <c r="G7" s="290"/>
      <c r="H7" s="29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286" t="s">
        <v>240</v>
      </c>
      <c r="G8" s="287"/>
      <c r="H8" s="288"/>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Estonia</v>
      </c>
      <c r="C9" s="22" t="str">
        <f>'CfB&amp;FC-PoM'!$E$6</f>
        <v>2023</v>
      </c>
      <c r="D9" s="61" t="s">
        <v>76</v>
      </c>
      <c r="E9" s="79"/>
      <c r="F9" s="292"/>
      <c r="G9" s="293"/>
      <c r="H9" s="29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Estonia</v>
      </c>
      <c r="C10" s="22" t="str">
        <f>'CfB&amp;FC-PoM'!$E$6</f>
        <v>2023</v>
      </c>
      <c r="D10" s="61" t="s">
        <v>76</v>
      </c>
      <c r="E10" s="79"/>
      <c r="F10" s="292"/>
      <c r="G10" s="293"/>
      <c r="H10" s="294"/>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Estonia</v>
      </c>
      <c r="C11" s="22" t="str">
        <f>'CfB&amp;FC-PoM'!$E$6</f>
        <v>2023</v>
      </c>
      <c r="D11" s="61" t="s">
        <v>76</v>
      </c>
      <c r="E11" s="79"/>
      <c r="F11" s="292"/>
      <c r="G11" s="293"/>
      <c r="H11" s="294"/>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Estonia</v>
      </c>
      <c r="C12" s="22" t="str">
        <f>'CfB&amp;FC-PoM'!$E$6</f>
        <v>2023</v>
      </c>
      <c r="D12" s="61" t="s">
        <v>76</v>
      </c>
      <c r="E12" s="79"/>
      <c r="F12" s="292"/>
      <c r="G12" s="293"/>
      <c r="H12" s="29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9" t="s">
        <v>241</v>
      </c>
      <c r="E15" s="300"/>
      <c r="F15" s="300"/>
      <c r="G15" s="300"/>
      <c r="H15" s="30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302" t="s">
        <v>242</v>
      </c>
      <c r="E16" s="303"/>
      <c r="F16" s="303"/>
      <c r="G16" s="303"/>
      <c r="H16" s="304"/>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Estonia</v>
      </c>
      <c r="C17" s="22" t="str">
        <f>'CfB&amp;FC-PoM'!$E$6</f>
        <v>2023</v>
      </c>
      <c r="D17" s="305"/>
      <c r="E17" s="306"/>
      <c r="F17" s="306"/>
      <c r="G17" s="306"/>
      <c r="H17" s="30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Estonia</v>
      </c>
      <c r="C18" s="22" t="str">
        <f>'CfB&amp;FC-PoM'!$E$6</f>
        <v>2023</v>
      </c>
      <c r="D18" s="292"/>
      <c r="E18" s="293"/>
      <c r="F18" s="293"/>
      <c r="G18" s="293"/>
      <c r="H18" s="29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Estonia</v>
      </c>
      <c r="C19" s="22" t="str">
        <f>'CfB&amp;FC-PoM'!$E$6</f>
        <v>2023</v>
      </c>
      <c r="D19" s="292"/>
      <c r="E19" s="293"/>
      <c r="F19" s="293"/>
      <c r="G19" s="293"/>
      <c r="H19" s="29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Estonia</v>
      </c>
      <c r="C20" s="22" t="str">
        <f>'CfB&amp;FC-PoM'!$E$6</f>
        <v>2023</v>
      </c>
      <c r="D20" s="292"/>
      <c r="E20" s="293"/>
      <c r="F20" s="293"/>
      <c r="G20" s="293"/>
      <c r="H20" s="29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8:H8"/>
    <mergeCell ref="D7:H7"/>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7" t="s">
        <v>243</v>
      </c>
      <c r="B2" s="317"/>
      <c r="C2" s="317"/>
      <c r="D2" s="317"/>
      <c r="E2" s="317"/>
      <c r="F2" s="317"/>
      <c r="G2" s="317"/>
      <c r="H2" s="317"/>
      <c r="I2" s="317"/>
    </row>
    <row r="3" spans="1:11" ht="15" thickBot="1" x14ac:dyDescent="0.4">
      <c r="D3" s="25"/>
    </row>
    <row r="4" spans="1:11" ht="16" thickBot="1" x14ac:dyDescent="0.4">
      <c r="D4" s="314" t="s">
        <v>244</v>
      </c>
      <c r="E4" s="316"/>
      <c r="F4" s="316"/>
      <c r="G4" s="315"/>
      <c r="H4" s="314" t="s">
        <v>245</v>
      </c>
      <c r="I4" s="315"/>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Estonia</v>
      </c>
      <c r="B6" s="27" t="str">
        <f>'CfB&amp;FC-PoM'!$E$6</f>
        <v>2023</v>
      </c>
      <c r="C6" s="27" t="s">
        <v>252</v>
      </c>
      <c r="D6" s="37">
        <f>'CfB&amp;FC-PoM'!F12</f>
        <v>9.07</v>
      </c>
      <c r="E6" s="38">
        <f>'CfB&amp;FC-PoM'!G12</f>
        <v>0</v>
      </c>
      <c r="F6" s="38">
        <f>'CfB&amp;FC-PoM'!H12</f>
        <v>0</v>
      </c>
      <c r="G6" s="38">
        <f>'CfB&amp;FC-PoM'!I12</f>
        <v>0</v>
      </c>
      <c r="H6" s="39">
        <f>'CfB&amp;FC-PoM'!J12</f>
        <v>0</v>
      </c>
      <c r="I6" s="40">
        <f>'CfB&amp;FC-PoM'!K12</f>
        <v>0</v>
      </c>
    </row>
    <row r="7" spans="1:11" ht="15" thickBot="1" x14ac:dyDescent="0.4">
      <c r="A7" s="27" t="str">
        <f>'CfB&amp;FC-PoM'!$E$5</f>
        <v>Estonia</v>
      </c>
      <c r="B7" s="27" t="str">
        <f>'CfB&amp;FC-PoM'!$E$6</f>
        <v>2023</v>
      </c>
      <c r="C7" s="27" t="s">
        <v>253</v>
      </c>
      <c r="D7" s="41">
        <f>'CfB&amp;FC-PoM'!F13</f>
        <v>1093.25</v>
      </c>
      <c r="E7" s="25">
        <f>'CfB&amp;FC-PoM'!G13</f>
        <v>0</v>
      </c>
      <c r="F7" s="25">
        <f>'CfB&amp;FC-PoM'!H13</f>
        <v>0</v>
      </c>
      <c r="G7" s="25">
        <f>'CfB&amp;FC-PoM'!I13</f>
        <v>0</v>
      </c>
      <c r="H7" s="42">
        <f>'CfB&amp;FC-PoM'!J13</f>
        <v>0</v>
      </c>
      <c r="I7" s="43">
        <f>'CfB&amp;FC-PoM'!K13</f>
        <v>0</v>
      </c>
    </row>
    <row r="8" spans="1:11" ht="15" thickBot="1" x14ac:dyDescent="0.4">
      <c r="A8" s="27" t="str">
        <f>'CfB&amp;FC-PoM'!$E$5</f>
        <v>Estonia</v>
      </c>
      <c r="B8" s="27" t="str">
        <f>'CfB&amp;FC-PoM'!$E$6</f>
        <v>2023</v>
      </c>
      <c r="C8" s="27" t="s">
        <v>254</v>
      </c>
      <c r="D8" s="37">
        <f>'CfB&amp;FC-PoM'!F14</f>
        <v>4.8</v>
      </c>
      <c r="E8" s="38">
        <f>'CfB&amp;FC-PoM'!G14</f>
        <v>0</v>
      </c>
      <c r="F8" s="38">
        <f>'CfB&amp;FC-PoM'!H14</f>
        <v>0</v>
      </c>
      <c r="G8" s="38">
        <f>'CfB&amp;FC-PoM'!I14</f>
        <v>0</v>
      </c>
      <c r="H8" s="39">
        <f>'CfB&amp;FC-PoM'!J14</f>
        <v>0</v>
      </c>
      <c r="I8" s="40">
        <f>'CfB&amp;FC-PoM'!K14</f>
        <v>0</v>
      </c>
    </row>
    <row r="9" spans="1:11" ht="15" thickBot="1" x14ac:dyDescent="0.4">
      <c r="A9" s="27" t="str">
        <f>'CfB&amp;FC-PoM'!$E$5</f>
        <v>Estonia</v>
      </c>
      <c r="B9" s="27" t="str">
        <f>'CfB&amp;FC-PoM'!$E$6</f>
        <v>2023</v>
      </c>
      <c r="C9" s="27" t="s">
        <v>255</v>
      </c>
      <c r="D9" s="44">
        <f>'CfB&amp;FC-PoM'!F15</f>
        <v>0</v>
      </c>
      <c r="E9" s="45">
        <f>'CfB&amp;FC-PoM'!G15</f>
        <v>0</v>
      </c>
      <c r="F9" s="45">
        <f>'CfB&amp;FC-PoM'!H15</f>
        <v>0</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Estonia</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Estonia</v>
      </c>
      <c r="B13" s="27" t="str">
        <f>'CfB&amp;FC-PoM'!$E$6</f>
        <v>2023</v>
      </c>
      <c r="C13" s="27" t="s">
        <v>257</v>
      </c>
      <c r="D13" s="48">
        <f>COUNTIF('CfB-Consump.Red.Measures'!$G10:$G15, "yes")</f>
        <v>4</v>
      </c>
      <c r="E13" s="49">
        <f>COUNTIF('FC-Consump.Red.Measures'!$G10:$G15, "yes")</f>
        <v>5</v>
      </c>
      <c r="F13" s="25"/>
      <c r="G13" s="25"/>
      <c r="H13" s="25"/>
      <c r="I13" s="25"/>
      <c r="J13" s="25"/>
      <c r="K13" s="25"/>
    </row>
    <row r="14" spans="1:11" ht="15" thickBot="1" x14ac:dyDescent="0.4">
      <c r="A14" s="27" t="str">
        <f>'CfB&amp;FC-PoM'!$E$5</f>
        <v>Estonia</v>
      </c>
      <c r="B14" s="27" t="str">
        <f>'CfB&amp;FC-PoM'!$E$6</f>
        <v>2023</v>
      </c>
      <c r="C14" s="27" t="s">
        <v>85</v>
      </c>
      <c r="D14" s="48">
        <f>COUNTIF('CfB-Consump.Red.Measures'!$G16:$G21, "yes")</f>
        <v>3</v>
      </c>
      <c r="E14" s="49">
        <f>COUNTIF('FC-Consump.Red.Measures'!$G16:$G21, "yes")</f>
        <v>3</v>
      </c>
      <c r="F14" s="25"/>
      <c r="G14" s="25"/>
      <c r="H14" s="25"/>
      <c r="I14" s="25"/>
      <c r="J14" s="25"/>
      <c r="K14" s="25"/>
    </row>
    <row r="15" spans="1:11" ht="15" thickBot="1" x14ac:dyDescent="0.4">
      <c r="A15" s="27" t="str">
        <f>'CfB&amp;FC-PoM'!$E$5</f>
        <v>Estonia</v>
      </c>
      <c r="B15" s="27" t="str">
        <f>'CfB&amp;FC-PoM'!$E$6</f>
        <v>2023</v>
      </c>
      <c r="C15" s="27" t="s">
        <v>92</v>
      </c>
      <c r="D15" s="48">
        <f>COUNTIF('CfB-Consump.Red.Measures'!$G22:$G24, "yes")</f>
        <v>2</v>
      </c>
      <c r="E15" s="49">
        <f>COUNTIF('FC-Consump.Red.Measures'!$G22:$G24, "yes")</f>
        <v>2</v>
      </c>
      <c r="F15" s="25"/>
      <c r="G15" s="25"/>
      <c r="H15" s="25"/>
      <c r="I15" s="25"/>
      <c r="J15" s="25"/>
      <c r="K15" s="25"/>
    </row>
    <row r="16" spans="1:11" ht="44" thickBot="1" x14ac:dyDescent="0.4">
      <c r="A16" s="27" t="str">
        <f>'CfB&amp;FC-PoM'!$E$5</f>
        <v>Estonia</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Estonia</v>
      </c>
      <c r="B17" s="27" t="str">
        <f>'CfB&amp;FC-PoM'!$E$6</f>
        <v>2023</v>
      </c>
      <c r="C17" s="27" t="s">
        <v>258</v>
      </c>
      <c r="D17" s="48">
        <f>COUNTIF('CfB-Consump.Red.Measures'!$G28:$G30, "yes")</f>
        <v>3</v>
      </c>
      <c r="E17" s="49">
        <f>COUNTIF('FC-Consump.Red.Measures'!$G28:$G30, "yes")</f>
        <v>3</v>
      </c>
      <c r="F17" s="25"/>
      <c r="G17" s="25"/>
      <c r="H17" s="25"/>
      <c r="I17" s="25"/>
      <c r="J17" s="25"/>
      <c r="K17" s="25"/>
    </row>
    <row r="18" spans="1:11" ht="15" thickBot="1" x14ac:dyDescent="0.4">
      <c r="A18" s="27" t="str">
        <f>'CfB&amp;FC-PoM'!$E$5</f>
        <v>Estonia</v>
      </c>
      <c r="B18" s="27" t="str">
        <f>'CfB&amp;FC-PoM'!$E$6</f>
        <v>2023</v>
      </c>
      <c r="C18" s="28" t="s">
        <v>259</v>
      </c>
      <c r="D18" s="50">
        <f>COUNTIF('CfB-Consump.Red.Measures'!$G32:$G46, "yes")</f>
        <v>2</v>
      </c>
      <c r="E18" s="51">
        <f>COUNTIF('FC-Consump.Red.Measures'!$G31:$G45, "yes")</f>
        <v>1</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8" t="s">
        <v>261</v>
      </c>
      <c r="B22" s="318"/>
      <c r="C22" s="318"/>
      <c r="D22" s="318"/>
      <c r="E22" s="318"/>
    </row>
    <row r="23" spans="1:11" ht="29" x14ac:dyDescent="0.35">
      <c r="A23" s="52" t="s">
        <v>13</v>
      </c>
      <c r="B23" s="26"/>
      <c r="C23" s="26"/>
      <c r="D23" s="26" t="s">
        <v>262</v>
      </c>
      <c r="E23" s="53" t="s">
        <v>263</v>
      </c>
    </row>
    <row r="24" spans="1:11" ht="15" thickBot="1" x14ac:dyDescent="0.4">
      <c r="A24" s="308" t="s">
        <v>264</v>
      </c>
      <c r="B24" s="309"/>
      <c r="C24" s="309"/>
      <c r="D24" s="81">
        <v>6</v>
      </c>
      <c r="E24" s="82">
        <f>COUNTA('QC1,2'!E9:E12,'QC1,2'!E14,'QC1,2'!E16)</f>
        <v>2</v>
      </c>
    </row>
    <row r="25" spans="1:11" ht="15" thickBot="1" x14ac:dyDescent="0.4">
      <c r="A25" s="308" t="s">
        <v>265</v>
      </c>
      <c r="B25" s="309"/>
      <c r="C25" s="309"/>
      <c r="D25" s="83">
        <v>1</v>
      </c>
      <c r="E25" s="57">
        <f>COUNTA('QC1,2'!D20)</f>
        <v>1</v>
      </c>
    </row>
    <row r="26" spans="1:11" x14ac:dyDescent="0.35">
      <c r="A26" s="310" t="s">
        <v>15</v>
      </c>
      <c r="B26" s="311"/>
      <c r="C26" s="311"/>
    </row>
    <row r="27" spans="1:11" ht="18.75" customHeight="1" x14ac:dyDescent="0.35">
      <c r="A27" s="312" t="s">
        <v>266</v>
      </c>
      <c r="B27" s="313"/>
      <c r="C27" s="313"/>
    </row>
    <row r="28" spans="1:11" ht="57" customHeight="1" thickBot="1" x14ac:dyDescent="0.4">
      <c r="A28" s="308" t="s">
        <v>267</v>
      </c>
      <c r="B28" s="309"/>
      <c r="C28" s="309"/>
      <c r="D28" s="83">
        <v>11</v>
      </c>
      <c r="E28" s="57">
        <f>COUNTIF('QC3'!E11:E21,"&lt;&gt;&lt; Please select &gt;")</f>
        <v>11</v>
      </c>
    </row>
    <row r="29" spans="1:11" ht="50.25" customHeight="1" thickBot="1" x14ac:dyDescent="0.4">
      <c r="A29" s="308" t="s">
        <v>268</v>
      </c>
      <c r="B29" s="309"/>
      <c r="C29" s="309"/>
      <c r="D29" s="83">
        <v>11</v>
      </c>
      <c r="E29" s="57">
        <f>COUNTIF('QC3'!E29:E39, "&lt;&gt;&lt; Please select &gt;")</f>
        <v>11</v>
      </c>
    </row>
    <row r="30" spans="1:11" x14ac:dyDescent="0.35">
      <c r="A30" s="310" t="s">
        <v>17</v>
      </c>
      <c r="B30" s="311"/>
      <c r="C30" s="311"/>
      <c r="E30" s="56"/>
    </row>
    <row r="31" spans="1:11" ht="42" customHeight="1" thickBot="1" x14ac:dyDescent="0.4">
      <c r="A31" s="308" t="s">
        <v>269</v>
      </c>
      <c r="B31" s="309"/>
      <c r="C31" s="309"/>
      <c r="D31" s="83">
        <v>5</v>
      </c>
      <c r="E31" s="57">
        <f>COUNTIF('QC4'!E11:E15, "&lt;&gt;&lt; Please select &gt;")</f>
        <v>5</v>
      </c>
    </row>
    <row r="32" spans="1:11" ht="38.25" customHeight="1" thickBot="1" x14ac:dyDescent="0.4">
      <c r="A32" s="308" t="s">
        <v>270</v>
      </c>
      <c r="B32" s="309"/>
      <c r="C32" s="309"/>
      <c r="D32" s="83">
        <v>5</v>
      </c>
      <c r="E32" s="57">
        <f>COUNTIF('QC4'!E20:E27, "&lt;&gt;&lt; Please select &gt;")</f>
        <v>8</v>
      </c>
    </row>
    <row r="33" spans="1:5" x14ac:dyDescent="0.35">
      <c r="A33" s="310" t="s">
        <v>19</v>
      </c>
      <c r="B33" s="311"/>
      <c r="C33" s="311"/>
    </row>
    <row r="34" spans="1:5" ht="15" thickBot="1" x14ac:dyDescent="0.4">
      <c r="A34" s="308" t="s">
        <v>271</v>
      </c>
      <c r="B34" s="309"/>
      <c r="C34" s="309"/>
      <c r="D34" s="83">
        <v>1</v>
      </c>
      <c r="E34" s="57">
        <f>COUNTIF('QC5,6'!D17,"*")</f>
        <v>0</v>
      </c>
    </row>
  </sheetData>
  <mergeCells count="15">
    <mergeCell ref="H4:I4"/>
    <mergeCell ref="D4:G4"/>
    <mergeCell ref="A2:I2"/>
    <mergeCell ref="A22:E22"/>
    <mergeCell ref="A24:C24"/>
    <mergeCell ref="A25:C25"/>
    <mergeCell ref="A26:C26"/>
    <mergeCell ref="A28:C28"/>
    <mergeCell ref="A30:C30"/>
    <mergeCell ref="A27:C27"/>
    <mergeCell ref="A31:C31"/>
    <mergeCell ref="A32:C32"/>
    <mergeCell ref="A33:C33"/>
    <mergeCell ref="A34:C34"/>
    <mergeCell ref="A29:C29"/>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46EA03C8-C620-4691-9C2E-A05C203591D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2026-04-14T12:18:51Z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